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1-2023 Gloria-Colombia Entronque km 159\ANEXOS SMPU-LP-010-2023\"/>
    </mc:Choice>
  </mc:AlternateContent>
  <bookViews>
    <workbookView xWindow="0" yWindow="0" windowWidth="28800" windowHeight="12315"/>
  </bookViews>
  <sheets>
    <sheet name="LA GLORIA" sheetId="1" r:id="rId1"/>
  </sheets>
  <definedNames>
    <definedName name="_xlnm._FilterDatabase" localSheetId="0" hidden="1">'LA GLORIA'!$A$13:$H$417</definedName>
    <definedName name="_xlnm.Print_Area" localSheetId="0">'LA GLORIA'!$A$1:$H$422</definedName>
    <definedName name="_xlnm.Print_Titles" localSheetId="0">'LA GLORIA'!$1:$13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8" roundtripDataSignature="AMtx7miSHzyYlLqUXjunE/wn7T5ayBgObQ=="/>
    </ext>
  </extLst>
</workbook>
</file>

<file path=xl/calcChain.xml><?xml version="1.0" encoding="utf-8"?>
<calcChain xmlns="http://schemas.openxmlformats.org/spreadsheetml/2006/main">
  <c r="A30" i="1" l="1"/>
  <c r="A28" i="1"/>
  <c r="E224" i="1" l="1"/>
  <c r="E220" i="1"/>
  <c r="E218" i="1"/>
  <c r="E216" i="1"/>
  <c r="E264" i="1" l="1"/>
  <c r="E260" i="1"/>
  <c r="E256" i="1"/>
  <c r="E413" i="1" l="1"/>
  <c r="E272" i="1"/>
  <c r="E268" i="1"/>
  <c r="E252" i="1"/>
  <c r="E250" i="1"/>
  <c r="E248" i="1"/>
  <c r="E214" i="1"/>
  <c r="E212" i="1"/>
  <c r="E208" i="1"/>
  <c r="E210" i="1" s="1"/>
  <c r="E204" i="1"/>
  <c r="E202" i="1"/>
  <c r="E198" i="1"/>
  <c r="E194" i="1"/>
  <c r="E192" i="1"/>
  <c r="E196" i="1" s="1"/>
  <c r="E159" i="1" l="1"/>
  <c r="E95" i="1" l="1"/>
  <c r="E79" i="1"/>
  <c r="E77" i="1"/>
  <c r="E61" i="1"/>
  <c r="E59" i="1"/>
  <c r="E55" i="1"/>
  <c r="E71" i="1" l="1"/>
  <c r="E73" i="1" s="1"/>
  <c r="E89" i="1"/>
  <c r="E91" i="1" s="1"/>
  <c r="H337" i="1" l="1"/>
  <c r="H345" i="1"/>
  <c r="H343" i="1"/>
  <c r="H319" i="1"/>
  <c r="H311" i="1"/>
  <c r="H309" i="1"/>
  <c r="H313" i="1"/>
  <c r="H307" i="1"/>
  <c r="H299" i="1" l="1"/>
  <c r="H291" i="1"/>
  <c r="H289" i="1"/>
  <c r="H287" i="1"/>
  <c r="H279" i="1"/>
  <c r="H277" i="1"/>
  <c r="H34" i="1" l="1"/>
  <c r="H159" i="1" l="1"/>
  <c r="H248" i="1" l="1"/>
  <c r="H250" i="1"/>
  <c r="H381" i="1"/>
  <c r="H379" i="1"/>
  <c r="H383" i="1"/>
  <c r="H385" i="1"/>
  <c r="H387" i="1"/>
  <c r="H389" i="1"/>
  <c r="H391" i="1"/>
  <c r="H393" i="1"/>
  <c r="H395" i="1"/>
  <c r="H397" i="1"/>
  <c r="H399" i="1"/>
  <c r="H401" i="1"/>
  <c r="H403" i="1"/>
  <c r="H405" i="1"/>
  <c r="H407" i="1"/>
  <c r="H409" i="1"/>
  <c r="H252" i="1" l="1"/>
  <c r="H97" i="1" l="1"/>
  <c r="H95" i="1"/>
  <c r="H101" i="1"/>
  <c r="H99" i="1"/>
  <c r="H63" i="1" l="1"/>
  <c r="H59" i="1"/>
  <c r="H69" i="1"/>
  <c r="H67" i="1"/>
  <c r="H65" i="1"/>
  <c r="H61" i="1" l="1"/>
  <c r="H71" i="1"/>
  <c r="H73" i="1" l="1"/>
  <c r="H169" i="1" l="1"/>
  <c r="H413" i="1"/>
  <c r="H153" i="1" l="1"/>
  <c r="H141" i="1"/>
  <c r="H125" i="1"/>
  <c r="H127" i="1"/>
  <c r="H135" i="1"/>
  <c r="H133" i="1"/>
  <c r="H131" i="1"/>
  <c r="H79" i="1"/>
  <c r="H77" i="1"/>
  <c r="H81" i="1"/>
  <c r="H55" i="1"/>
  <c r="H347" i="1"/>
  <c r="H301" i="1"/>
  <c r="H22" i="1"/>
  <c r="H24" i="1"/>
  <c r="H26" i="1"/>
  <c r="H30" i="1"/>
  <c r="H32" i="1"/>
  <c r="H39" i="1"/>
  <c r="H41" i="1"/>
  <c r="H43" i="1"/>
  <c r="H49" i="1"/>
  <c r="H51" i="1"/>
  <c r="H53" i="1"/>
  <c r="H83" i="1"/>
  <c r="H85" i="1"/>
  <c r="H87" i="1"/>
  <c r="H105" i="1"/>
  <c r="H107" i="1"/>
  <c r="H109" i="1"/>
  <c r="H111" i="1"/>
  <c r="H115" i="1"/>
  <c r="H117" i="1"/>
  <c r="H119" i="1"/>
  <c r="H121" i="1"/>
  <c r="H129" i="1"/>
  <c r="H147" i="1"/>
  <c r="H149" i="1"/>
  <c r="H151" i="1"/>
  <c r="H155" i="1"/>
  <c r="H163" i="1"/>
  <c r="H165" i="1"/>
  <c r="H167" i="1"/>
  <c r="H173" i="1"/>
  <c r="H177" i="1"/>
  <c r="H179" i="1"/>
  <c r="H183" i="1"/>
  <c r="H185" i="1"/>
  <c r="H187" i="1"/>
  <c r="H226" i="1"/>
  <c r="H230" i="1"/>
  <c r="H232" i="1"/>
  <c r="H234" i="1"/>
  <c r="H241" i="1"/>
  <c r="H243" i="1"/>
  <c r="H303" i="1"/>
  <c r="H224" i="1"/>
  <c r="H222" i="1"/>
  <c r="H175" i="1"/>
  <c r="H143" i="1" l="1"/>
  <c r="H91" i="1" l="1"/>
  <c r="H89" i="1"/>
  <c r="H45" i="1" l="1"/>
  <c r="H20" i="1" l="1"/>
  <c r="H339" i="1" l="1"/>
  <c r="H335" i="1"/>
  <c r="H331" i="1"/>
  <c r="H341" i="1" l="1"/>
  <c r="H315" i="1" l="1"/>
  <c r="H323" i="1"/>
  <c r="H321" i="1"/>
  <c r="H295" i="1"/>
  <c r="H333" i="1" l="1"/>
  <c r="H200" i="1" l="1"/>
  <c r="H272" i="1" l="1"/>
  <c r="H371" i="1" l="1"/>
  <c r="H363" i="1"/>
  <c r="H361" i="1"/>
  <c r="H359" i="1"/>
  <c r="H270" i="1" l="1"/>
  <c r="H268" i="1"/>
  <c r="H256" i="1"/>
  <c r="H204" i="1"/>
  <c r="H202" i="1"/>
  <c r="H417" i="1"/>
  <c r="H375" i="1"/>
  <c r="H373" i="1"/>
  <c r="H369" i="1"/>
  <c r="H367" i="1"/>
  <c r="H365" i="1"/>
  <c r="H357" i="1"/>
  <c r="H355" i="1"/>
  <c r="H353" i="1"/>
  <c r="H351" i="1"/>
  <c r="H260" i="1" l="1"/>
  <c r="A18" i="1" l="1"/>
  <c r="A20" i="1" l="1"/>
  <c r="A22" i="1" l="1"/>
  <c r="A24" i="1" s="1"/>
  <c r="A26" i="1" s="1"/>
  <c r="A32" i="1" s="1"/>
  <c r="H317" i="1"/>
  <c r="H196" i="1" l="1"/>
  <c r="H194" i="1"/>
  <c r="H192" i="1"/>
  <c r="H16" i="1"/>
  <c r="H198" i="1"/>
  <c r="A34" i="1" l="1"/>
  <c r="A39" i="1" s="1"/>
  <c r="A41" i="1" s="1"/>
  <c r="A43" i="1" s="1"/>
  <c r="A45" i="1" s="1"/>
  <c r="A49" i="1" s="1"/>
  <c r="A51" i="1" s="1"/>
  <c r="A53" i="1" s="1"/>
  <c r="A55" i="1" s="1"/>
  <c r="H281" i="1"/>
  <c r="H18" i="1"/>
  <c r="A59" i="1" l="1"/>
  <c r="A61" i="1" s="1"/>
  <c r="A63" i="1" s="1"/>
  <c r="A65" i="1" s="1"/>
  <c r="A67" i="1" s="1"/>
  <c r="A69" i="1" s="1"/>
  <c r="A71" i="1" s="1"/>
  <c r="A73" i="1" s="1"/>
  <c r="A77" i="1" s="1"/>
  <c r="A79" i="1" s="1"/>
  <c r="A81" i="1" s="1"/>
  <c r="A83" i="1" s="1"/>
  <c r="A85" i="1" s="1"/>
  <c r="A87" i="1" s="1"/>
  <c r="A89" i="1" s="1"/>
  <c r="A91" i="1" s="1"/>
  <c r="A95" i="1" s="1"/>
  <c r="A97" i="1" s="1"/>
  <c r="A99" i="1" s="1"/>
  <c r="A101" i="1" s="1"/>
  <c r="A105" i="1" s="1"/>
  <c r="H297" i="1"/>
  <c r="A107" i="1" l="1"/>
  <c r="A109" i="1" s="1"/>
  <c r="A111" i="1" s="1"/>
  <c r="A115" i="1" l="1"/>
  <c r="A117" i="1" s="1"/>
  <c r="A119" i="1" s="1"/>
  <c r="A121" i="1" s="1"/>
  <c r="A125" i="1" s="1"/>
  <c r="A127" i="1" s="1"/>
  <c r="A129" i="1" s="1"/>
  <c r="A131" i="1" s="1"/>
  <c r="A133" i="1" s="1"/>
  <c r="A135" i="1" s="1"/>
  <c r="A141" i="1" s="1"/>
  <c r="H293" i="1"/>
  <c r="H283" i="1"/>
  <c r="H419" i="1" l="1"/>
  <c r="A143" i="1" l="1"/>
  <c r="A147" i="1" s="1"/>
  <c r="A149" i="1" s="1"/>
  <c r="A151" i="1" s="1"/>
  <c r="A153" i="1" s="1"/>
  <c r="A155" i="1" s="1"/>
  <c r="A157" i="1" s="1"/>
  <c r="A159" i="1" s="1"/>
  <c r="H420" i="1"/>
  <c r="H421" i="1" s="1"/>
  <c r="A163" i="1" l="1"/>
  <c r="A165" i="1" s="1"/>
  <c r="A167" i="1" s="1"/>
  <c r="A169" i="1" s="1"/>
  <c r="A173" i="1" s="1"/>
  <c r="A175" i="1" s="1"/>
  <c r="A177" i="1" s="1"/>
  <c r="A179" i="1" s="1"/>
  <c r="A183" i="1" s="1"/>
  <c r="A185" i="1" s="1"/>
  <c r="A187" i="1" s="1"/>
  <c r="A192" i="1" l="1"/>
  <c r="A194" i="1" s="1"/>
  <c r="A196" i="1" s="1"/>
  <c r="A198" i="1" s="1"/>
  <c r="A200" i="1" s="1"/>
  <c r="A353" i="1" l="1"/>
  <c r="A355" i="1"/>
  <c r="A357" i="1" s="1"/>
  <c r="A359" i="1" s="1"/>
  <c r="A361" i="1" s="1"/>
  <c r="A363" i="1" s="1"/>
  <c r="A365" i="1" s="1"/>
  <c r="A367" i="1" s="1"/>
  <c r="A369" i="1" s="1"/>
  <c r="A371" i="1" s="1"/>
  <c r="A373" i="1" s="1"/>
  <c r="A375" i="1" s="1"/>
  <c r="A379" i="1" s="1"/>
  <c r="A381" i="1" s="1"/>
  <c r="A383" i="1" s="1"/>
  <c r="A385" i="1" s="1"/>
  <c r="A387" i="1" s="1"/>
  <c r="A389" i="1" s="1"/>
  <c r="A391" i="1" s="1"/>
  <c r="A393" i="1" s="1"/>
  <c r="A395" i="1" s="1"/>
  <c r="A397" i="1" s="1"/>
  <c r="A399" i="1" s="1"/>
  <c r="A401" i="1" s="1"/>
  <c r="A403" i="1" s="1"/>
  <c r="A405" i="1" s="1"/>
  <c r="A407" i="1" s="1"/>
  <c r="A409" i="1" s="1"/>
  <c r="A413" i="1" s="1"/>
  <c r="A417" i="1" s="1"/>
  <c r="A202" i="1"/>
  <c r="A204" i="1" s="1"/>
  <c r="A208" i="1" s="1"/>
  <c r="A210" i="1" s="1"/>
  <c r="A212" i="1" s="1"/>
  <c r="A214" i="1" s="1"/>
  <c r="A222" i="1" l="1"/>
  <c r="A224" i="1" s="1"/>
  <c r="A226" i="1" s="1"/>
  <c r="A230" i="1" s="1"/>
  <c r="A216" i="1"/>
  <c r="A218" i="1" s="1"/>
  <c r="A220" i="1" s="1"/>
  <c r="A232" i="1"/>
  <c r="A234" i="1" s="1"/>
  <c r="A236" i="1" l="1"/>
  <c r="A241" i="1" s="1"/>
  <c r="A243" i="1" s="1"/>
  <c r="A248" i="1" s="1"/>
  <c r="A250" i="1" s="1"/>
  <c r="A252" i="1" s="1"/>
  <c r="A256" i="1" s="1"/>
  <c r="A258" i="1" s="1"/>
  <c r="A260" i="1" s="1"/>
  <c r="A262" i="1" l="1"/>
  <c r="A264" i="1" s="1"/>
  <c r="A268" i="1"/>
  <c r="A270" i="1" s="1"/>
  <c r="A272" i="1" s="1"/>
  <c r="A277" i="1" s="1"/>
  <c r="A279" i="1" s="1"/>
  <c r="A281" i="1" s="1"/>
  <c r="A283" i="1" s="1"/>
  <c r="A285" i="1" s="1"/>
  <c r="A287" i="1" s="1"/>
  <c r="A289" i="1" s="1"/>
  <c r="A291" i="1" s="1"/>
  <c r="A293" i="1" s="1"/>
  <c r="A295" i="1" s="1"/>
  <c r="A297" i="1" s="1"/>
  <c r="A299" i="1" s="1"/>
  <c r="A301" i="1" s="1"/>
  <c r="A303" i="1" s="1"/>
  <c r="A307" i="1" s="1"/>
  <c r="A309" i="1" s="1"/>
  <c r="A311" i="1" s="1"/>
  <c r="A313" i="1" s="1"/>
  <c r="A315" i="1" s="1"/>
  <c r="A317" i="1" s="1"/>
  <c r="A319" i="1" s="1"/>
  <c r="A321" i="1" s="1"/>
  <c r="A323" i="1" s="1"/>
  <c r="A325" i="1" s="1"/>
  <c r="A327" i="1" s="1"/>
  <c r="A331" i="1" s="1"/>
  <c r="A333" i="1" s="1"/>
  <c r="A335" i="1" s="1"/>
  <c r="A337" i="1" s="1"/>
  <c r="A339" i="1" s="1"/>
  <c r="A341" i="1" s="1"/>
  <c r="A343" i="1" s="1"/>
  <c r="A345" i="1" s="1"/>
  <c r="A347" i="1" s="1"/>
</calcChain>
</file>

<file path=xl/sharedStrings.xml><?xml version="1.0" encoding="utf-8"?>
<sst xmlns="http://schemas.openxmlformats.org/spreadsheetml/2006/main" count="435" uniqueCount="261">
  <si>
    <t>SUBSECRETARIA DE INFRAESTRUCTURA</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</si>
  <si>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</si>
  <si>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</si>
  <si>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</si>
  <si>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</si>
  <si>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</si>
  <si>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</si>
  <si>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</si>
  <si>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</si>
  <si>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</si>
  <si>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</si>
  <si>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</si>
  <si>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</si>
  <si>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</si>
  <si>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</si>
  <si>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</si>
  <si>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</si>
  <si>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</si>
  <si>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</si>
  <si>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</si>
  <si>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</si>
  <si>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</si>
  <si>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</si>
  <si>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</si>
  <si>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HA</t>
  </si>
  <si>
    <t>SEÑALAMIENTO VERTICAL</t>
  </si>
  <si>
    <t>OBRAS DE DRENAJE</t>
  </si>
  <si>
    <t>ML</t>
  </si>
  <si>
    <t>C</t>
  </si>
  <si>
    <t>M2</t>
  </si>
  <si>
    <t>E</t>
  </si>
  <si>
    <t>F</t>
  </si>
  <si>
    <t>ANEXO E3</t>
  </si>
  <si>
    <t>FORMACION Y COMPACTACION DE CAPA SUBYACENTE DE 70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</si>
  <si>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KG</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</si>
  <si>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</si>
  <si>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</si>
  <si>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BACHEO PROFUNDO AISLADO HASTA 100CM DE PROFUNDIDAD SEGÚN INDIQUE EL SUPERVISOR, INCLUYE: TRAZO, NIVELACIÓN, CORTE CON DISCO, DEMOLICIÓN DE ESTRUCTURA DE PAVIMENTO,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INCLUYE TAMBIÉN: SUMINISTRO DE MATERIALES, ACARREOS; MAQUINARIA, HERRAMIENTA, EQUIPO, MANO DE OBRA,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DE ACUERDO CON LA NORMA N-CMT-4-04-08 Y LA NORMA N.CSV.CAR.2.02.004/15 "BACHEO PROFUNDO AISLADO" DE LA SCT.</t>
  </si>
  <si>
    <t>DEMOLICION DE ELEMENTOS DE CONCRETO REFORZADO  DE CUALQUIER ESPESOR, INCLUYE: HERRAMIENTA, EQUIPO NEUMATICO, ANDAMIAJE, MANO DE OBRA, ACARREO TIRO LIBRE FUERA DE LA OBRA Y TODO LO NECESARIO PARA SU CORRECTA EJECUCIÓN.</t>
  </si>
  <si>
    <t>DEMOLICION DE ELEMENTOS DE CONCRETO SIMPLE  DE CUALQUIER ESPESOR, INCLUYE: HERRAMIENTA, EQUIPO NEUMATICO, ANDAMIAJE, MANO DE OBRA, ACARREO TIRO LIBRE FUERA DE LA OBRA Y TODO LO NECESARIO PARA SU CORRECTA EJECUCIÓN.</t>
  </si>
  <si>
    <t>DESAZOLVE EN OBRAS DE DRENAJE EXISTENTES DE SECCIONES VARIABLES, SOBRE CARRETERA, INCLUYE: MANO DE OBRA, LIMPIEZA POR MEDIOS MANUALES, EQUIPOS, HERRAMIENTAS, RETIRO DE BASURA, LODOS, ACARREOS Y TODO LO NECESARIO PARA SU CORRECTA EJECUCION.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</si>
  <si>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</si>
  <si>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</si>
  <si>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CORTE EN MATERIAL TIPO I Y II, PARA FORMACION DE CAJA, POR MEDIOS MECÁNICOS, VOLUMEN MEDIDO EN SECCION, INCLUYE: MAQUINARIA, HERRAMIENTA, EQUIPO, MANO DE OBRA, ACAMELLONAMIENTO PARA SU POSTERIOR RETIRO Y TODO LO NECESARIO PARA SU CORRECTA EJECUCIÓN.</t>
  </si>
  <si>
    <t xml:space="preserve">CORTE EN MATERIAL TIPO III, PARA FORMACION DE CAJA, POR MEDIOS MECÁNICOS, VOLUMEN MEDIDO EN SECCION, INCLUYE: MAQUINARIA, HERRAMIENTA, EQUIPO, MANO DE OBRA, ACAMELLONAMIENTO PARA SU POSTERIOR RETIRO Y TODO LO NECESARIO PARA SU CORRECTA EJECUCIÓN. </t>
  </si>
  <si>
    <t>CARGA, ACARREO Y DESCARGA A TIRO LIBRE DEL MATERIAL PRODUCTO DE EXCAVACIONES, DEMOLICIONES Y CORTES, VOLUMEN MEDIDO EN SECCION EN TIRADEROS AUTORIZADOS POR LAS DEPENDENCIAS OFICIALES QUE CORRESPONDAN INCLUYE: MAQUINARIA, HERRAMIENTA, EQUIPO, MANO DE OBRA Y TODO LO NECESARIO PARA SU CORRECTA EJECUCIÓN. .</t>
  </si>
  <si>
    <t>CAPA DE TERRAPLEN PARA DAR NIVEL DE SUBYACENTE FORMADO CON MATERIAL SELECCIONADO PRODUCTO DEL CORTE Y/O DE BANCO DE PRESTAMO EN AMBOS CASOS EL MATERIAL DEBERA CUMPLIR LAS ESPECIFICACIONES DE CALIDAD PARA LA FORMACION DE CAPAS DE TERRAPLEN, FORMADO EN CAPAS NO MAYORES A 20 CM COMPACTADAS AL 90% DE SU M.V.S.M. CORRESPONDIENTE, VALOR DE SOPORTE CALIFORNIA 6% MIN. TODOS EL MATERIAL DEBERÁ DE CUMPLIR CON LA NORMATIVA PARA LA INFRAESTRUCTURA DEL TRANSPORTE DE LA SECRETARÍA DE COMUNICACIONES Y TRANSPORTES (SCT) VIGENTE. INCLUYE: MATERIALES, REGALIAS, EQUIPOS, HERRAMIENTA MENOR, PERMISOS, MANO DE OBRA Y TODO LO NECESARIO PARA SU CORRECTA EJECUCIÓN.</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</si>
  <si>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</si>
  <si>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MARCA M-3.3 RAYA EN ORILLA IZQUIERDA,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</si>
  <si>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FLECHA PARA INDICAR SENTIDO DE CIRCULACIÓN DE 7.5O METROS, COLOR BLANCO, INCLUYE: PEGAMENTO BITUMINOSO, EQUIPO, MANO DE OBRA Y TODO LO NECESARIO PARA SU CORRECTA INSTALACIÓN.</t>
  </si>
  <si>
    <t>SUMINISTRO E INSTALACIÓN DE TUBERÍA CORRUGADA DE ACERO DE 48" Ø PARA AMPLIACIÓN DE ALCANTARILLAS DE LÁMINA D ACERO CORRUGADO. INCLUYE: NIVELACIÓN  SELLOS, JUNTAS, CABEZALES Y ALEROS DE CONCRETO REFORZADO, MANO DE OBRA, EQUIPO Y TODO LO NECESARIO DE PARA SU CORRECTA EJECUCIÓN.</t>
  </si>
  <si>
    <t>SUMINISTRO Y COLOCACION DE VIALETAS DH-1.9 REFLEJANTE A CADA 30 METROS AL CENTRO DEL ESPACIO ENTRE SEGMENTOS MARCADOS COLOR BLANCO CON UN LADO REFLEJANTE EN LA CARA AL TRANSITO. INCLUYE: PEGAMENTO EPÓXICO, EQUIPO, MANO DE OBRA Y TODO LO NECESARIO PARA SU CORRECTA INSTALACIÓN.</t>
  </si>
  <si>
    <t>SUMINISTRO Y COLOCACION DE VIALETAS DH-1.13 REFLEJANTE A CADA 32 METROS AL CENTRO DEL ESPACIO ENTRE SEGMENTOS MARCADOS COLOR BLANCO CON UN LADO REFLEJANTE EN LA CARA AL TRANSITO. INCLUYE: PEGAMENTO EPÓXICO, EQUIPO, MANO DE OBRA Y TODO LO NECESARIO PARA SU CORRECTA INSTALACIÓN.</t>
  </si>
  <si>
    <t>SUMINISTRO Y COLOCACION DE VIALETAS DH-1.14 REFLEJANTE A CADA 30 METROS SOBRE LA RAYA COLOR AMARILLO CON UN LADO REFLEJANTE EN LA CARA AL TRANSITO. INCLUYE: PEGAMENTO EPÓXICO, EQUIPO, MANO DE OBRA Y TODO LO NECESARIO PARA SU CORRECTA INSTALACIÓN.</t>
  </si>
  <si>
    <t>DISPOSITIVOS DE SEÑALAMIENTO Y SEGURIDAD</t>
  </si>
  <si>
    <t>G</t>
  </si>
  <si>
    <t>LIMPIEZA FINAL DE OBRA</t>
  </si>
  <si>
    <t>LIMPIEZA FINAL DE LA OBRA Y DERECHO DE VÍA. INCLUYE: RETIRO DE MATERIALES SOBRANTES, DESPERDICIOS, ACARREOS, MATERIALES, EQUIPO, MANO DE OBRA Y TODO LO NECESARIO PARA SU CORRECTA EJECUCIÓN.</t>
  </si>
  <si>
    <t>H</t>
  </si>
  <si>
    <t>PRELIMINARES, DEMOLICIONES Y OBRAS INDUCIDAS</t>
  </si>
  <si>
    <t>kg</t>
  </si>
  <si>
    <t>B.1</t>
  </si>
  <si>
    <t>DESCABECE DE PILAS DE CIMENTACIÓN DE 150 CMS DE DIÁMETRO DE HASTA 50 CENTÍMETROS POR MEDIOS MECÁNICOS DE CUALQUIER DIÁMETRO, INCLUYE: HERRAMIENTA, EQUIPO NEUMATICO, MANIOBRAS, ANDAMIAJE, CARGA MECÁNICA, MANO DE OBRA, ACARREO TIRO LIBRE FUERA DE LA OBRA, PERMISOS DE TIRO Y TODO LO NECESARIO PARA SU CORRECTA EJECUCIÓN.</t>
  </si>
  <si>
    <t>B.2</t>
  </si>
  <si>
    <t>CIMBRA Y DESCIMBRA COMÚN EN ZAPATAS UTILIZANDO TRIPLAY DE PINO DE 3/4" DE ESPESOR. INCLUYE: SUMINISTRO, COLOCACIÓN, TROQUELES, REFUERZOS DISEÑADOS POR CONTRATISTA, MOLDURAS, CHAFLANES, FABRICACIÓN, CORTES, DESPERDICIOS, COLOCACIÓN, OBRA FALSA, DESCIMBRA, MANO DE OBRA, HERRAMIENTA, EQUIPO Y TODO LO NECESARIO PARA SU CORRECTA EJECUCIÓN.</t>
  </si>
  <si>
    <t>CARGA, TIRO LIBRE Y DESCARGA DE MATERIAL PRODUCTO DE LAS EXCAVACIONES VOLUMEN MEDIDO EN SECCIÓN CONSIDERANDO FACTOR 1.3 DE ABUNAMIENTO DE MATERUAL, INCLUYE: MAQUINARIA, EQUIPO, ACARREOS, MANIOBRAS, HERRAMIENTA, MANO DE OBRA Y TODO LO NECESARIO PARA SU CORRECTA EJECUCIÓN.</t>
  </si>
  <si>
    <t>B.3</t>
  </si>
  <si>
    <t>COLUMNAS EN PILAS CENTRALES</t>
  </si>
  <si>
    <t>SUMINISTRO Y COLOCACION DE BAJANTE PLUVIAL DE ACUERDO A PROYECTO POR MEDIO DE TUBO DE PVC DE 4" CED. 80. INCLUYE: INSTALACION Y PREPARACION, HERRAMIENTA, EQUIPO, MANO DE OBRA Y TODO LO NECESARIO PARA SU CORRECTA EJECUCIÓN.</t>
  </si>
  <si>
    <t>B.4</t>
  </si>
  <si>
    <t>B.5</t>
  </si>
  <si>
    <t>B.6</t>
  </si>
  <si>
    <t>CABEZALES EN PILAS CENTRALES</t>
  </si>
  <si>
    <t>CIMBRA Y DESCIMBRA METALICA APARENTE EN CABEZALES DE PILAS. INCLUYE: SUMINISTRO, COLOCACIÓN, REFUERZOS DISEÑADOS POR CONTRATISTA, MOLDURAS, CHAFLANES, FABRICACIÓN, CORTES, DESPERDICIOS, COLOCACIÓN, OBRA FALSA, REFUERZOS, DESCIMBRA, MANO DE OBRA, HERRAMIENTA, EQUIPO Y TODO LO NECESARIO PARA SU CORRECTA EJECUCIÓN.</t>
  </si>
  <si>
    <t>OBRA FALSA TUBULAR DE 10 M DE ALTURA COMO MAXIMO, PARA CIMBRA DE CABEZALES, DISEÑADAS DE ACUERDO AL REGLAMENTO DEL ACI. INCLUYE: BASES, COPLES, MARCOS, MARCOS DE EXTENSION, CRUCETAS, SEPARADORES, TORNILLOS DE AJUSTE, CALZAS, VIGAS MADRINAS, LARGUEROS, CONTRAVENTEOS, MATERIALES, MANO DE OBRA DE MONTAJE Y DESMONTAJE, EQUIPO PARA SU ELEVACION Y TODO LO NECESARIO PARA SU CORRECTA EJECUCIÓN. LA ESTRUCTURA NO DEBERA RETIRARSE HASTA QUE EL CONCRETO HAYA ALCANZADO AL MENOS EL 80% DE LA RESISTENCIA DE PROYECTO.</t>
  </si>
  <si>
    <t>BANCOS DE APOYO, OREJAS Y TOPES SISMICOS EN ESTRIBOS Y PILAS CENTRALES</t>
  </si>
  <si>
    <t>CIMBRA Y DESCIMBRA APARENTE EN BANCOS DE APOYO, OREJAS Y TOPES. INCLUYE: SUMINISTRO, COLOCACIÓN, TROQUELES, REFUERZOS, DESPERDICIOS, MANO DE OBRA, HERRAMIENTA, EQUIPO Y TODO LO NECESARIO PARA SU CORRECTA EJECUCIÓN..</t>
  </si>
  <si>
    <t>ACERO DE REFUERZO EN BANCOS DE APOYO, OREJAS Y TOPES CON ACERO CORRUGADO DE FY=4,200 KG/CM2, AMARRADO EN EL LUGAR CON ALAMBRE RECOCIDO. INCLUYE: MATERIALES, DESPERDICIOS, TRASLAPES (VER DETALLES DEL REFUERZO EN PLANOS) , HABILITADO, COLOCACIÓN, ACARREOS, GANCHOS, SILLETAS Y TODO LO NECESARIO PARA SU CORRECTA EJECUCIÓN.</t>
  </si>
  <si>
    <t>PLACAS DE NEOPRENO DUREZA SHORE 60 PARA APOYO FIJO SEGÚN PROYECTO REFORZADOS CON PLACAS DE ACERO. INCLUYE: SUMINISTRO DE MATERIALES, ENSAYE ANTE LA SCT,COLOCACION, MANO DE OBRA Y TODO LO NECESARIO PARA SU CORRECTA INSTALACION.</t>
  </si>
  <si>
    <t>PLACAS DE NEOPRENO DUREZA SHORE 60 PARA APOYO MOVIL  SEGÚN PROYECTO REFORZADOS CON PLACAS DE ACERO. INCLUYE: SUMINISTRO DE MATERIALES, ENSAYE ANTE LA SCT, COLOCACION, MANO DE OBRA Y TODO LO NECESARIO PARA SU CORRECTA INSTALACION.</t>
  </si>
  <si>
    <t>PLACAS DE NEOPRENO DUREZA SHORE 60 PARA APOYO LATERAL (TOPE SISMICO) SEGÚN PROYECTO REFORZADOS CON PLACAS DE ACERO. INCLUYE: SUMINISTRO DE MATERIALES, ENSAYE ANTE LA SCT, COLOCACION, MANO DE OBRA Y TODO LO NECESARIO PARA SU CORRECTA INSTALACION.</t>
  </si>
  <si>
    <t>B.7</t>
  </si>
  <si>
    <t>SUPERESTRUCTURA</t>
  </si>
  <si>
    <t>C.1</t>
  </si>
  <si>
    <t>LOSAS CENTRALES</t>
  </si>
  <si>
    <t>DRENES DE PLASTICO DURAFLEX "D" O SIMILAR DE 4" DE DIAMETRO Y 40 CMS DE LONGUITUD. INCLUYE: INCLUYE SUMINISTRO DE MATERIALES, COLOCACIÓN, UNIONES, REFUERZOS, PIEZAS ESPECIALES, DESPERDICIOS, MANO DE OBRA, HERRAMIENTA, EQUIPO Y TODO LO NECESARIO PARA SU CORRECTA EJECUCIÓN.</t>
  </si>
  <si>
    <t>C.2</t>
  </si>
  <si>
    <t>DIAFRAGMAS DE CONCRETO</t>
  </si>
  <si>
    <t>LOSAS DE ACCESO</t>
  </si>
  <si>
    <t>C.3</t>
  </si>
  <si>
    <t>C.4</t>
  </si>
  <si>
    <t>TRABES DE CONCRETO</t>
  </si>
  <si>
    <t>TRASLADO Y MONTAJE DE TRABES TIPO AASTHO PRETENSADAS HASTA EL LUGAR DE SU IZAJE. INCLUYE: MANIOBRAS, GRUAS, TRANSPORTE, PERMISOS, MATERIALES, MANO DE OBRA, EQUIPO Y TODO LO NECESARIO PARA SU CORRECTA EJECUCIÓN (SERÁ RESPONSABILIDAD DEL CONTRATISTA LA ESTABILIDAD LATERAL DE LA VIGA DURANTE EL MONTAJE.</t>
  </si>
  <si>
    <t>C.5</t>
  </si>
  <si>
    <t>D</t>
  </si>
  <si>
    <t>D.1</t>
  </si>
  <si>
    <t>FILTRO DE GRAVA DE 3/4" PIEDRA CALIZA INCLUYE: ACARREO DE SUMINISTRO DE MATERIAL, MAQUINARIA PARA ACOMODO, EQUIPO, HERRAMIENTA Y MANO DE OBRA. EL MATERIAL DEBERA SER APROBADO POR LABORATORIO Y TODO LO NECESARIO PARA SU CORRECTA EJECUCIÓN.</t>
  </si>
  <si>
    <t>D.2</t>
  </si>
  <si>
    <t>FABRICACIÓN Y MONTAJE DE LOSAS (ESCAMAS) DE CONCRETO HIDRAULICO SEGÚN DISEÑO Y GEOMETRIA  DEL PROVEEDOR PARA CONSTRUCCIÓN DE MURO LATERAL EN RAMPA DE ACCESO, INCLUYE CONCRETO F´C 200KG/CM2, TMA 3/4", REVENIMIENTO MÍNIMO DE 18 CM, MOLDES METÁLICOS, HERRAJES, MALLAS, VARILLAS, GRUAS, TRASLADO Y MONTAJE, MANO DE OBRA, HERRAMIENTA Y TODO LO NECESARIO PARA SU CORRECTA EJECUCIÓN.</t>
  </si>
  <si>
    <t>DALA DE DESPLANTE DE CONCRETO F´C 200 KG/CM2 TMA 3/4", REVENIMIENTO MÍNIMO DE 18 CM INCLUYE: CIMBRA DE MADERA,,HERRAMIENTA, MANO DE OBRA  Y TODO LO NECESARIO PARA SU CORRECTA EJECUCIÓN.</t>
  </si>
  <si>
    <t>GUARNICIONES EN RAMPAS</t>
  </si>
  <si>
    <t>D.3</t>
  </si>
  <si>
    <t>E.1</t>
  </si>
  <si>
    <t>TRABAJOS DIVERSOS</t>
  </si>
  <si>
    <t>F.1</t>
  </si>
  <si>
    <t>G.1</t>
  </si>
  <si>
    <t>SUMINISTRO  Y APLICACIÓN DE PINTURA LIQUIDA PARA TRAFICO, COLOR AMARILLO TRANSITO PARA GUARNICIONES. INCLUYE: MATERIALES, LIMPIEZA CON EQUIPO DE LAVADO, HERRAMIENTA, EQUIPO, MANO DE OBRA Y TODO LO NECESARIO PARA SU CORRECTA INSTALACIÓN.</t>
  </si>
  <si>
    <t>G.2</t>
  </si>
  <si>
    <t>SUMINISTRO Y COLOCACION DE BOYA TROQUELADA COLOR AMARILLO, FABRICADA EN LAMINA  DE FIERRO CAL. 10, ACABADO CON PINTURA ELECTROSTATICA EN POLVO Y HORNEADA, CON 4 DOBLECES Y 1 LADO CON REFLEJANTE GRADO INGENIERIA AMARILLO. INCLUYE: CLAVOS, HERRAMIENTA, EQUIPO, MANO DE OBRA Y TODO LO NECESARIO PARA SU CORRECTA INSTALACIÓN.</t>
  </si>
  <si>
    <t>CERCADO DE DERECHO DE VIA CON CUATRO (4) HILOS DE ALAMBRE DE PUAS Y POSTE DE CONCRETO REFORZADO. INCLUYE: MATERIALES, MANO DE OBRA, EQUIPOS, CIMBRA Y DESCIMBRA, TROQUELES, FLETES, ACARREOS, HERRAMIENTA MENOR Y TODO LO NECESARIO PARA SU CORRECTA INSTALACIÓN.</t>
  </si>
  <si>
    <t>G.3</t>
  </si>
  <si>
    <t>J</t>
  </si>
  <si>
    <t>PILOTES EN PILAS CENTRALES</t>
  </si>
  <si>
    <t>ZAPATAS DE TRANSFERENCIA EN PILAS CENTRALES</t>
  </si>
  <si>
    <t>B.10</t>
  </si>
  <si>
    <t>SUMINISTRO Y FABRICACIÓN DE PLACAS METÁLICA DE ACERO ESTRUCTURAL A-36 EN ELEMENTOS SECUNDARIOS DIAFRAGMAS COLOCADOS EN LA OBRA. INCLUYE: SUMINISTRO, MANIOBRAS, GRUAS, HABILITACIÓN, CORTES, MOVIMIENTOS DURANTE LA FABRICACIÓN, MATERIALES, DESPERDICIOS, SOLDADURAS, AGUJEROS, TALADROS, ANGULOS, CANALES, PRUEBAS ULTRASONICAS Y RADIOGRÁFICAS, MANO DE OBRA, HERRAMIENTA, EQUIPO Y TODO LO NECESARIO PARA SU CORRECTA FABRICACIÓN.</t>
  </si>
  <si>
    <t>ACERO DE REFUERZO EN GUARNICIONES, CON ACERO CORRUGADO DE FY=4,200 KG/CM2, AMARRADO EN EL LUGAR CON ALAMBRE RECOCIDO. INCLUYE: MATERIALES, DESPERDICIOS, TRASLAPES (VER DETALLES DEL REFUERZO EN PLANOS) , HABILITADO, COLOCACIÓN, ACARREOS, GANCHOS, SILLETAS Y TODO LO NECESARIO PARA SU CORRECTA EJJECUCIÓN.</t>
  </si>
  <si>
    <t>CIMBRA Y DESCIMBRA APARENTE EN GUARNICIONES. INCLUYE SUMINISTRO, COLOCACIÓN, TROQUELES, REFUERZOS, DESPERDICIOS, MANO DE OBRA, HERRAMIENTA, EQUIPO Y TODO LO NECESARIO PARA SU CORRECTA EJECUCIÓN.</t>
  </si>
  <si>
    <t>DESCABECE DE PILAS DE CIMENTACIÓN DE 120 CMS DE DIÁMETRO DE HASTA 50 CENTÍMETROS POR MEDIOS MECÁNICOS DE CUALQUIER DIÁMETRO, INCLUYE: HERRAMIENTA, EQUIPO NEUMATICO, MANIOBRAS, ANDAMIAJE, CARGA MECÁNICA, MANO DE OBRA, ACARREO TIRO LIBRE FUERA DE LA OBRA, PERMISOS DE TIRO Y TODO LO NECESARIO PARA SU CORRECTA EJECUCIÓN.</t>
  </si>
  <si>
    <t>ZAPATAS DE TRANSFERENCIA EN ESTRIBOS</t>
  </si>
  <si>
    <t>SUBESTRUCTURA EN PILAS</t>
  </si>
  <si>
    <t>BASE HIDRÁULICA</t>
  </si>
  <si>
    <t>K</t>
  </si>
  <si>
    <t>I</t>
  </si>
  <si>
    <t>ALUMBRADO PÚBLICO</t>
  </si>
  <si>
    <t>LOTE</t>
  </si>
  <si>
    <t>SUMINISTRO E INSTALACIÓN DE SUBESTACIÓN TIPO POSTE INCLUYE: POSTE DE CONCRETO DE 12MTS-750, TRANSFORMADOR MONOFASICO DE 15KVA, 13200-120/240 MARCA PROLEC, AISLADORES, APARTA RAYOS, CORTA CIRCUITOS, FUSIBLES, HERRAJES, SISTEMAS DE TIERRA, MUFA DE 32MM, TUBO CONDUIT GALVANIZADO DE 32MM, BASE PARA MEDIDOR 5X100AMP, TUBO FLEXIBLE LIQUIDTHIGT DE 32MM CON SUS CONECTORES, TUBO CONDUIT DE 51MM  CON CODO DE 90º, CONTRA Y MONITOR DE 51MM, CABLE DE COBRE CAL.2 AWG, INCLUYE: ACARREO, MANO DE OBRA, ASESORIA, PRUEBA DE LOS EQUIPOS Y  TODO LO NECESARIO PARA SU CORRECTA INSTALACIÓN Y FUNCIONAMIENTO.</t>
  </si>
  <si>
    <t>SUMINISTRO E INSTALACIÓN DE SUPERPOSTE DE 30 METROS DE ALTURA PARA SOPORTAR 145 KM / HORA MÁS RACHAS DE 30%, FABRICADO EN TRES SECCIONES ENCHUFABLES CÓNICO DODECAGONAL DE CAÑA DE ACERO A-572-65 Y PLACA BASE DE ACERO A-36 Y REGISTRO INFERIOR, MCA. VALMONT /GENERAL ELECTRIC;O EQUIV. ACABADO GALVANIZADO POR INMERSIÓN EN CALIENTE. INCLUYE JUEGO DE ANCLAS, JUEGO DE TUERCAS Y ARANDELA PARA CADA ANCLA Y PLANTILLA PARA GUÍA. EL SISTEMA SERÁ EL SISTEMA DE  ILUMINACIÓN MARCA: STARS LIGHTING SYSTEMS, ESTE SERÁ ALIMENTADO MEDIANTE DOS CIRCUITOS PARA 6 LUMINARIOS CADA UNO RESPECTIVAMENTE, INCLUYE LUZ DE OBSTRUCCIÓN SENCILLA LED, PUNTA PARARRAYO, CONEXIÓN A SISTEMA DE TIERRA FÍSICA, CORONA PARA 12 LUMINARIOS FABRICADO EN ACERO GALVANIZADO Y ELEMENTOS DE GUÍA Y SUJECIÓN EN ACERO INOXIDABLE, PARA GARANTIZAR SU CORRECTO FUNCIONAMIENTO, SISTEMA DE ASCENSO Y DESCENSO, PARA LA CORONA DE LUMINARIOS MEDIANTE MOTOR REVERSIBLE DE 1.5 HP CON CABLE DE 8 METROS E INTERRUPTOR TIPO TAMBOR PARA OPERARLO A CONTROL REMOTO. INCLUYE 12 LUMINARIOS TIPO: HIGH MAST, MODELO: EVOLVE, CAT: EALP030N3AW750NDD1GRAY RX, MARCA: GENERAL ELECTRIC, 400 WATTS, 120-277 VOLTS, LED.</t>
  </si>
  <si>
    <t>PILOTE DE CIMENTACION DE CONCRETO F'C=250 KG/CM2 (SEGÚN PROYECTO Y MECANICA DE SUELO) DE 1.06X4.83 ARMADO CON 13 VS DE 1" Y ANILLOS DE 5/8" @ 20 CMS EN ESPIRAL, CON CONCRETO F'C=250 KG/CM2 ; PARA SOPORTAR POSTE CÓNICO OCTAGONAL DE 30M, INCLUYE SUMINISTRO Y  COLOCACIÓN DE 8 ANCLAS DE 2"X2.50M DE LONGITUD, EXCAVACIONES Y TODO LO NECESARIO PARA LA PREPARACION DEL MONTAJE DEL POSTE DE ALTO MONTAJE.</t>
  </si>
  <si>
    <t>SUMINISTRO E INSTALACIÓN  DE REGISTRO PREFABRICADO DE 60X60X75CMS. INCLUYE: ACARREO, EQUIPO, HERRAMIENTA, MANO DE OBRA Y TODO LO NECESARIO PARA SU INSTALACIÓN.</t>
  </si>
  <si>
    <t>PAVIMENTOS EN RAMPAS DE ACCESO Y VIALIDADES A NIVEL</t>
  </si>
  <si>
    <t>CORTE Y DEMOLICIÓN DE CARPETA ASFÁLTICA EXISTENTE DE 5 A 10 CMS DE ESPESOR, POR MEDIOS MECÁNICOS DE ACUERDO A NIVELES DE PROYECTO HASTA NIVEL SUPERIOR DE BASE HIDRÁULICA; VOLUMEN MEDIDO EN CAJA; INCLUYE: EQUIPO, HERRAMIENTA, MANO DE OBRA Y TODO LO NECESARIO PARA SU CORRECTA EJECUCIÓN.</t>
  </si>
  <si>
    <t>REUBICACION DE POSTES DE LINEAS ELECTRICAS DE MEDIA TENSION DE CFE  EXISTENTES QUE INTERFIERAN CON LA EJECUCIÓN DE LA OBRA. INCLUYE: GESTION Y TRAMITE ANTE CFE, MATERIALES, SUMINISTROS, PIEZAS ESPECIALES, MANO DE OBRA, EQUIPOS Y TODO LO NECESARIO PARA SU CORRECTA EJECUCIÓN.</t>
  </si>
  <si>
    <t>SUMINISTRO E INSTALACIÓN DE CONCRETO REFORZADO PARA CONSTRUCCIÓN DE LOSA EN OBRAS DE DRENAJE (VER CROQUIS). INCLUYE: SUMINISTRO DE MATERIALES, CONCRETO F'C= 250 KG/CM2, NIVELACIÓN, CIMBRA, JUNTAS, MANO DE OBRA, EQUIPO Y TODO LO NECESARIO DE PARA SU CORRECTA EJECUCIÓN.</t>
  </si>
  <si>
    <t>SUMINISTRO E INSTALACIÓN DE CONCRETO REFORZADO PARA CONSTRUCCIÓN DE ALEROS EN OBRAS DE DRENAJE (VER CROQUIS). INCLUYE: SUMINISTRO DE MATERIALES, CONCRETO F'C= 200 KG/CM2, NIVELACIÓN, CIMBRA, JUNTAS, MANO DE OBRA, EQUIPO Y TODO LO NECESARIO DE PARA SU CORRECTA EJECUCIÓN.</t>
  </si>
  <si>
    <t>SUMINISTRO E INSTALACIÓN DE CONCRETO REFORZADO PARA CONTRUCCIÓN DE ZAMPEADO EN OBRAS DE DRENAJE (VER CROQUIS). INCLUYE: SUMINISTRO DE MATERIALES, CONCRETO F'C= 150 KG/CM2, NIVELACIÓN, CIMBRA, JUNTAS, MANO DE OBRA, EQUIPO Y TODO LO NECESARIO DE PARA SU CORRECTA EJECUCIÓN.</t>
  </si>
  <si>
    <t>MARCA M-2.1 RAYA SEPARADORA DE CARRILES, CONTINUA, CON PINTURA TERMOPLÁSTICA, COLOR BLANCO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</si>
  <si>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MARCA M-2.3 RAYA SEPARADORA DE CARRILES, DISCONTINUA, CON PINTURA TERMOPLÁSTICA, COLOR BLANCO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</si>
  <si>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MARCA M-5 RAYA CONTINUA PARA EL MISMO SENTIDO DE CIRUCLACIÓN, COLOR BLANCO, RETROREFLEJANTE, ELEMENTOS REFLECTIVOS DE 1.5 Y 2.4  DE I.R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</si>
  <si>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MARCA M-13.1 MARCAS EN LAS ESTRUCTURAS (MARCOS), CON UNA ALTURA DE 3.0 MTS. MEDIANTE FRANJAS DE 30 CMS. DE ANCHO INCLINADAS A 45 GRADOS, ALTERNANDO LOS COLORES NEGRO Y BLANCO, INCLUYE: MATERIALES, LIMPIEZA CON EQUIPO DE LAVADO, HERRAMIENTA, EQUIPO, MANO DE OBRA Y TODO LO NECESARIO PARA SU CORRECTA INSTALACIÓN.</t>
  </si>
  <si>
    <t>SUMINISTRO Y COLOCACION DE VIALETAS DH-1.7 REFLEJANTE A CADA 30 METROS COLOR BLANCO CON UN LADO REFLEJANTE EN LA CARA AL TRANSITO. INCLUYE: PEGAMENTO EPÓXICO, EQUIPO, MANO DE OBRA Y TODO LO NECESARIO PARA SU CORRECTA INSTALACIÓN.</t>
  </si>
  <si>
    <t>SUMINISTRO Y COLOCACION DE VIALETAS DH-1.15 REFLEJANTE A CADA 2 METROS SOBRE RAYA COLOR BLANCO CON UN LADO REFLEJANTE EN LA CARA AL TRANSITO. INCLUYE: PEGAMENTO EPÓXICO, EQUIPO, MANO DE OBRA Y TODO LO NECESARIO PARA SU CORRECTA INSTALACIÓN.</t>
  </si>
  <si>
    <t>RELLENO COMPACTADO POR CUALQUIER MEDIO CON SUELO-CEMENTO (CON MATERIAL PRODUCTO DE LA EXCAVACIÓN) EN PROPORCIÓN DE 50 KGS. DE CEMENTO GRIS POR M3. YA COMPACTADO, EN CEPAS Y/0 CAJÓN, A CUALQUIER PROFUNDIDAD, COMPACTADO AL 90% EN CAPAS DE 20 CMS. INCLUYE: MATERIALES, CEMENTO EN SUPER SACO O A GRANEL, SUMINISTRO DE AGUA PARA LOGRAR HUMEDAD OPTIMA, MEZCLADO, TENDIDO, EQUIPO, PRUEBAS DE COMPACTACION, HERRAMIENTAS, MANO DE OBRA Y ACARREO HASTA EL SITIO DE SU COLOCACION Y TODO LO NECESARIO PARA SU CORRECTA EJECUCIÓN.</t>
  </si>
  <si>
    <t>TERACERIAS EN RAMPAS DE ACCESO Y VIALIDADES A NIVEL</t>
  </si>
  <si>
    <t>DESBASTADO DE PAVIMENTO EXISTENTE DE 4-5 CM DE ESPESOR PARA APLICAR CARPETA. INCLUYE: SEÑALAMIENTO PREVENTIVO Y DE PROTECCION NECESARIO DIURNO Y NOCTURNO, DURANTE EL TIEMPO QUE DUREN LOS TRABAJOS, ACAMELLONADO DE MATERIAL, PREVIO AL RETIRO, CARGA Y RETIRO A TIRO LIBRE DE MATERIAL PRODUCTO DEL DESBASTADO, EQUIPO, HERRAMIENTA, MANO DE OBRA Y TODO LO NECESARIO PARA SU CORRECTA EJECUCIÓN.</t>
  </si>
  <si>
    <t>SUMINISTRO E INSTALACIÓN DE SEÑALAMIENTO SID-11 CONFIRMATIVA CON DOS TABLEROS DE 56X239CM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</si>
  <si>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 PREVENTIVA  SP-6 (CURVA),  DE 86 X 86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</si>
  <si>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PREVENTIVA  SP-17 (INCORPORACIÓN DE TRÁNSITO),  DE 86 X 86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</si>
  <si>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SR-7 (CEDA EL PASO), DE 85 CMS. POR LADO,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</si>
  <si>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PREVENTIVA  SP-19 (SALIDA),  DE 117 X 117 CMS. CON TABLERO ADICIONAL DE 35 X 152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</si>
  <si>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</si>
  <si>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SR-9 (VELOCIDAD),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</si>
  <si>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SR-9 (VELOCIDAD MÁXIMA), DE 117 X 117 CMS. CON TABLERO ADICIONAL DE 35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</si>
  <si>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SR-22 (PROHIBIDO ESTACIONARSE), DE 86 X 86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</si>
  <si>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INSTALACION DE SEÑAL INFORMATIVA DE DESTINO SID-13 (BANDERA SENCILLA) CON BRAZO, POSTE DE ACERO Y SEÑALAMIENTO SEGÚN PROYECTO; EN ACABADO ESMALTE ANTICORROSIVO, CON TABLERO FABRICADO EN LAMINA GALVANIZADA CAL. 16, DE 183 X 366 CMS. CON ACABADO FONDO GRADO DIAMANTE COLOR BLANCO Y LETRAS RECORTADAS EN SCOTCH-CAL  COLOR NEGRO. INCLUYE: TRANSPORTACION, ARMADO HERRAMIENTA, MANIOBRAS CON GRUA HIDRAULICA, EXCAVACION, CIMENTACION, MANO DE OBRA Y TODO LO NECESARIO PARA SU CORRECTA INSTALACIÓN.</t>
  </si>
  <si>
    <t>PZA.</t>
  </si>
  <si>
    <t>SUMINISTRO E INSTALACION DE SEÑAL INFORMATIVA DE DESTINO SID-14 (BANDERA DOBLE) CON BRAZO, POSTE DE ACERO Y SEÑALAMIENTO SEGÚN PROYECTO; ACABADO ESMALTE ANTICORROSIVO, CON DOS TABLEROS FABRICADOS EN LAMINA GALVANIZADA CAL. 16, DOS TABLEROS DE 152 X 366 CMS. CON ACABADO FONDO GRADO DIAMANTE COLOR BLANCO Y LETRAS RECORTADAS EN SCOTCH-CAL  COLOR NEGRO. INCLUYE: TRANSPORTACION, ARMADO HERRAMIENTA, MANIOBRAS CON GRUA HIDRAULICA, EXCAVACION, CIMENTACION, MANO DE OBRA Y TODO LO NECESARIO PARA SU CORRECTA INSTALACIÓN.</t>
  </si>
  <si>
    <t>AMORTIGUADOR DE IMPACTO REDIRECCIONABLE - NO TRASPASABLES AL INICIO OD-14/RNT, EN EL SENTIDO AL TRANSITO, INCLUYE: MATERIALES, SUMINISTROS, EQUIPO, TRASLADO, MONTAJE, ALINEACIÓN, MANO DE OBRA Y TODO LO NECESARIO PARA SU CORRECTA INSTALACIÓN.</t>
  </si>
  <si>
    <t>BARRERA SEPARADORA DE SENTIDOS DE CIRCULACIÓN OD-4.2, NIVEL CONTENCIÓN NC-5 MODULAR DE CONCRETO HIDRAULICO PREMEZCLADO TIPO NEW JERSEY DE 107 CENTIMETROS DE ALTURA, CON RESISTENCIA F´C=250 KG/CM2 Y REFUERZO DE VARILLA CORRUGADA DE ACERO FY=4,200 KG/CM2, CON LONGITUD DE MÓDULO DE 300 CMS, INCLUYE: MATERIALES, SUMINISTROS, EQUIPO, TRASLADO, MONTAJE, ALINEACIÓN, MANO DE OBRA Y TODO LO NECESARIO PARA SU CORRECTA INSTALACIÓN.</t>
  </si>
  <si>
    <t>GUARNICIONES Y BANQUETAS</t>
  </si>
  <si>
    <r>
      <rPr>
        <b/>
        <sz val="9"/>
        <color theme="1"/>
        <rFont val="Calibri"/>
        <family val="2"/>
        <scheme val="major"/>
      </rPr>
      <t>RIEGO DE LIGA CON ASFALTO EMULSIFICADO</t>
    </r>
    <r>
      <rPr>
        <sz val="9"/>
        <color theme="1"/>
        <rFont val="Calibri"/>
        <family val="2"/>
        <scheme val="major"/>
      </rPr>
      <t>, SE USARA UNA EMULSION CON ROMPIMIENTO RAPIDO (ECR-60) A RAZON DE (0.4 lts/m²  -  0.6 lts/m²); INCLUYE: EQUIPO, HERRAMIENTA Y MANO DE OBRA.</t>
    </r>
  </si>
  <si>
    <r>
      <rPr>
        <b/>
        <sz val="9"/>
        <color theme="1"/>
        <rFont val="Calibri"/>
        <family val="2"/>
        <scheme val="major"/>
      </rPr>
      <t xml:space="preserve">CARPETA ASFALTICA DENSA DE 5 CMS. DE ESPESOR,  </t>
    </r>
    <r>
      <rPr>
        <sz val="9"/>
        <color theme="1"/>
        <rFont val="Calibri"/>
        <family val="2"/>
        <scheme val="major"/>
      </rPr>
      <t>TAMAÑO MAXIMO DE GRANULOMETRIA 1/2", CONCRETO ASFÁLTICO ELABORADO EN PLANTA EN CALIENTE, FORMADO CON AGREGADO PÉTREO  TOTALMENTE TRITURADO RESISTENTE AL PULIMIENTO  Y CEMENTO ASFÁLTICO MODIFICADO  GRADO PG 70V-16. AMBOS MATERIALES DEBERÁN CUMPLIR CON LAS ESPECIFICACIONES PARTICULARES Y LAS APLICABLES EN CADA CASO</t>
    </r>
    <r>
      <rPr>
        <b/>
        <sz val="9"/>
        <color theme="1"/>
        <rFont val="Calibri"/>
        <family val="2"/>
        <scheme val="major"/>
      </rPr>
      <t xml:space="preserve">.  </t>
    </r>
    <r>
      <rPr>
        <sz val="9"/>
        <color theme="1"/>
        <rFont val="Calibri"/>
        <family val="2"/>
        <scheme val="major"/>
      </rPr>
      <t xml:space="preserve">ESTA CAPA SERÁ DE CONCRETO ASFÁLTICO MODIFICADO CON ADITIVO  SBS O SBR  EN  EL  ESPESOR INDICADO COMPACTADO SEGUN ESPECIFICACIONES. AMBOS MATERIALES DEBERÁN CUMPLIR CON LAS ESPECIFICACIONES PARTICULARES Y LAS APLICABLES EN CADA CASO. </t>
    </r>
    <r>
      <rPr>
        <b/>
        <sz val="9"/>
        <color theme="1"/>
        <rFont val="Calibri"/>
        <family val="2"/>
        <scheme val="major"/>
      </rPr>
      <t xml:space="preserve">LA MEZCLA ASFÁLTICA DEBERÁ DISEÑARSE DE ACUERDO AL METODO AL PROTOCOLO AMAAC NIVEL II, </t>
    </r>
    <r>
      <rPr>
        <sz val="9"/>
        <color theme="1"/>
        <rFont val="Calibri"/>
        <family val="2"/>
        <scheme val="major"/>
      </rPr>
      <t xml:space="preserve"> ESTA CAPA SERÁ DE CONCRETO ASFÁLTICO MODIFICADO CON ADITIVO  SBS O SBR  EN  EL  ESPESOR INDICADO COMPACTO. LA CARPETA ASFALTICA TERMINADA DEBERA  SER IMPERMEABLE CUMPLIENDO CON LO ESTABLECIDO EN LAS ESPECIFICACIONES PARTICULARES. </t>
    </r>
  </si>
  <si>
    <t>MUNICIPIO   : ANAHUAC, N.L.</t>
  </si>
  <si>
    <t>OBRA             :  CONSTRUCCIÓN DE DISTRIBUIDOR VIAL ENTRONQUE LA GLORIA</t>
  </si>
  <si>
    <t>PEDESTAL, ALEROS, CORONA Y PANTALLA DE ESTRIBOS</t>
  </si>
  <si>
    <t>CIMBRA Y DESCIMBRA COMÚN PARA PEDESTAL Y ALEROS, MEDIDA A LINEAS DE PROYECTO, LOS TROQUELES Y DEMAS REFUERZOS SERÁN DISEÑADOS  POR EL CONTRATISTA RESPETANDO LA GEOMETRIA DE LAS PILAS. INCLUYE: TRAZO, FABRICACIÓN, CORTE, HABILITACION, COLOCACION, MATERIALES, MANO DE OBRA, EQUIPO, OBRA FALSA Y TODO LO NECESARIO PARA SU CORRECTA EJECUCIÓN.</t>
  </si>
  <si>
    <t>CIMBRA Y DESCIMBRA APARENTE PARA PEDESTAL, ALEROS, CORONA Y PANTALLA, MEDIDA A LINEAS DE PROYECTO, LOS TROQUELES Y DEMAS REFUERZOS SERÁN DISEÑADOS  POR EL CONTRATISTA RESPETANDO LA GEOMETRIA DE LAS PILAS. INCLUYE: TRAZO, FABRICACIÓN, CORTE, HABILITACION, COLOCACION, MATERIALES, MANO DE OBRA, EQUIPO, OBRA FALSA Y TODO LO NECESARIO PARA SU CORRECTA EJECUCIÓN.</t>
  </si>
  <si>
    <t>AASHTO TIPO V DE F´C = 450 kg/cm², DE LONGITUD= 30.00 m PROMEDIO</t>
  </si>
  <si>
    <t xml:space="preserve">TRABES ASSHTO TIPO V CONFORME A LINEAS DE PROYECTO ESTRUCTURAL, POR UNIDAD DE OBRA TERMINADA. INCLUYE: CIMBRA METÁLICA, ACERO DE REFUERZO CON ACERO CORRUGADO DE FY=4,200 KG/CM2, AMARRADO CON ALAMBRE RECOCIDO, ACERO DE PRESFUERZO DE BAJA RELAJACIÓN CON UN ESFUERZO MÍNIMO A LA RUPTURA = 19,000 KG/CM2, GANCHOS DE IZAJE UTILIZANDO CABLE DE ACERO TIPO CASCABEL SERIE 6-37, DUCTOS DE PVC DE 1 1/4" DE DIAMETRO POR 8" DE LARGO, CONCRETO PREMEZCLADO CON ADITIVO SUPERFLUIDIZANTE Y/O REDUCTOR DE AGUA DE ALTO RANGO,  DE F'C=450 KG/CM2, TMA 3/4", REVENIMIENTO MÍNIMO DE 16 CM,   COLADO SEGÚN LAS NORMAS DEL ACI, CURADO CON MEMBRANA INCLUYE: MATERIALES, DESPERDICIOS, TRASLAPES , HABILITADO, COLOCACIÓN, ACARREOS, GANCHOS, SILLETAS, MANO DE OBRA, EQUIPO Y TODO LO NECESARIO PARA SU CORRECTA FABRICACIÓN. </t>
  </si>
  <si>
    <t>F.2</t>
  </si>
  <si>
    <t>F.3</t>
  </si>
  <si>
    <t>POLIESTIRENO DE 1 1/2" DE ESPESOR PARA ZONA DE VOLADO EN LOSA. INCLUYE: SUMINISTRO, HABILITACIÓN, ACARREOS, COLOCACIÓN, AMARRES, MATERIALES, EQUIPO, MANO DE OBRA, CORTES, DESPERDICIOS, ELEMENTOS DE FIJACIÓN Y TODO LO NECESARIO PARA SU CORRECTA EJECUCIÓN.</t>
  </si>
  <si>
    <r>
      <t xml:space="preserve">JUNTA DE DILATACIÓN MODULAR </t>
    </r>
    <r>
      <rPr>
        <b/>
        <sz val="9"/>
        <rFont val="Arial"/>
        <family val="2"/>
      </rPr>
      <t>TIPO ROOFWAY AJ-16.</t>
    </r>
    <r>
      <rPr>
        <sz val="9"/>
        <rFont val="Arial"/>
        <family val="2"/>
      </rPr>
      <t xml:space="preserve"> INCLUYE: SUMINISTRO, HABILITADO, ACCESORIOS, DEMOLICIONES, INSTALACIÓN,  MATERIALES, EQUIPO, HERRAMIENTA, MANO DE OBRA, TRASLADOS Y TODO LO NECESARIO PARA SU CORRECTA INSTALACIÓN.</t>
    </r>
  </si>
  <si>
    <t>GUARNICIONES Y PARAPETO SOBRE LOSAS DE PUENTE Y LOSAS DE ACCESO</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</si>
  <si>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</si>
  <si>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CORTES Y TERRAPLENES EN VIALIDADES A NIVEL</t>
  </si>
  <si>
    <t>COMPACTACIÓN DEL TERRENO NATURAL DESCUBIERTO, AL 95% DE SU PVSM. INCLUYE: AGUA, MATERIALES, MANO DE OBRA, EQUIPO Y TODO LO NECESARIO PARA SU CORRECTA EJECUCIÓN.</t>
  </si>
  <si>
    <t>BASE MODIFICADA CON CEMENTO PORTLAND TIPO CPO 40 Ó CPC 40, EN UN RANGO DEL 3% , DE 20.0 CM DE ESPESOR, CON UNA RESISTENCIA A LA COMPRESIÓN SIMPLE DE  25 KG/CM2 A LOS 28 DÍAS DE EDAD, COMPACTADA AL 100% DE SU PVSM AASHTO MODIFICADA CON MATERIAL DE BANCO Y/O PRODUCTO DE TRITURACIÓN, UN CBR MÍNIMO DE 80%. DE ACUERDO CON LAS NORMAS DE LA SCT, Y LOS ART. 59, 60, 61, 62 Y 63 DE LA LEY PARA LA CONSTRUCCION Y REHABILITACION DE PAVIMENTOS DEL ESTADO DE NUEVO LEON, VIGENTE. INCLUYE: TRABAJOS RELATIVOS A LA RECUPERACIÓN DE LA CAPA ACTUAL (ACAMELLONAMIENTO, HOMOGENIZACIÓN),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</si>
  <si>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RIEGO DE IMPREGNACION CON EMULSION ASFALTICA A RAZON DE 1.5 LTS/ M2 INCLUYE LIMPIEZA Y BARRIDO  DE SUPERFICIE MATERIALES ACARREOS MAQUINARIA, EQUIPO, HERRAMIENTA, MANO DE OBRA, LIMPIEZA DEL AREA Y TODO LO NECESARIO PARA SU CORRECTA EJECUCION</t>
  </si>
  <si>
    <t>CONSTRUCCIÓN DE CARPETA DE CONCRETO HIDRÁULICO, CON RESISTENCIA A LA FLEXIÓN MR= 48 KG/CM2, GARANTIZANDO EL 100% DE SU RESISTENCIA A LOS 14 DÍAS, LOSA DE CONCRETO HIDRÁULICO DE VEINTICUATRO (24) CENTÍMETROS DE ESPESOR EN TODO EL TRAMO. PARA LA ELABORACIÓN DEL CONCRETO HIDRÁULICO SE DEBE UTILIZAR AGREGADO TIPO GRANITO Y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4.0 METROS Y DEBERÁN COLOCARSELES BARRAS PASAJUNTAS, PARALELAS AL EJE DEL CAMINO. LAS PASAJUNTAS SERÁN BARRAS LISAS REDONDAS DE ACERO, DE 31.80 MILIMETROS (1 1/4”) DE DIÁMETRO POR 0.46 METROS DE LONGITUD, ESPACIADAS A CADA 0.30 METROS C.A.C., CON F’Y = 4200 KG/CM2. LA LOSA DE CONCRETO DEBERA CUMPLIR LAS ESPECIFICACIONES PARTICULARES DEL PROYECTO CONSIDERANDO UNA SUPERFICIE DE RODAMIENTO DE NUEVA GENERACIÓN  Y LAS GENERALES APLICABLES, Y SU CONSTRUCCION DEBERA REALIZARSE DE ACUERDO AL PROCESO CONSTRUCTIVO ESTABLECIDO POR LA CONTRATANTE. INCLUYE: EL SUMINISTRO DE TODOS LOS MATERIALES, MANO DE OBRA, FLETES Y ACARREOS, MAQUINARIA, EQUIPO, HERRAMIENTA Y TODO LO NECESARIO PARA LA CORRECTA EJECUCION DE LOS TRABAJOS.</t>
  </si>
  <si>
    <t>BACHEO Y RECARPETEO PAVIMENTOS FLEXIBLES</t>
  </si>
  <si>
    <r>
      <rPr>
        <b/>
        <sz val="9"/>
        <color theme="1"/>
        <rFont val="Calibri"/>
        <family val="2"/>
        <scheme val="major"/>
      </rPr>
      <t xml:space="preserve">CARPETA ASFALTICA DENSA DE 5 CMS. DE ESPESOR (CAPA CON APORTE ESTRUCTURAL) ,   </t>
    </r>
    <r>
      <rPr>
        <sz val="9"/>
        <color theme="1"/>
        <rFont val="Calibri"/>
        <family val="2"/>
        <scheme val="major"/>
      </rPr>
      <t>CONCRETO ASFÁLTICO ELABORADO EN PLANTA EN CALIENTE, FORMADO CON AGREGADO PÉTREO  TAMAÑO NOMINAL DE 3/4" Y CEMENTO ASFÁLTICO MODIFICADO  GRADO PG 70V-16. AMBOS MATERIALES DEBERÁN CUMPLIR CON LAS ESPECIFICACIONES PARTICULARES Y LAS APLICABLES EN CADA CASO</t>
    </r>
    <r>
      <rPr>
        <b/>
        <sz val="9"/>
        <color theme="1"/>
        <rFont val="Calibri"/>
        <family val="2"/>
        <scheme val="major"/>
      </rPr>
      <t xml:space="preserve">. LA MEZCLA ASFÁLTICA DEBERÁ DISEÑARSE PARA  EL PROTOCOLO AMAAC NIVEL II,  </t>
    </r>
    <r>
      <rPr>
        <sz val="9"/>
        <color theme="1"/>
        <rFont val="Calibri"/>
        <family val="2"/>
        <scheme val="major"/>
      </rPr>
      <t>ESTA CAPA SERÁ DE CONCRETO ASFÁLTICO MODIFICADO CON ADITIVO  SBS O SBR  EN  EL  ESPESOR INDICADO</t>
    </r>
    <r>
      <rPr>
        <b/>
        <sz val="9"/>
        <color theme="1"/>
        <rFont val="Calibri"/>
        <family val="2"/>
        <scheme val="major"/>
      </rPr>
      <t xml:space="preserve">. </t>
    </r>
    <r>
      <rPr>
        <sz val="9"/>
        <color theme="1"/>
        <rFont val="Calibri"/>
        <family val="2"/>
        <scheme val="major"/>
      </rPr>
      <t xml:space="preserve"> AMBOS MATERIALES DEBERÁN CUMPLIR CON LAS ESPECIFICACIONES PARTICULARES Y LAS APLICABLES EN CADA CASO. ESTA CAPA SERA DE CONCRETO ASFÁLTICO MODIFICADO CON ADITIVO  SBS O SBR  EN  EL  ESPESOR INDICADO. LA CARPETA ASFALTICA TERMINADA DEBERA SER IMPERMEABLE CUMPLIENDO CON LO ESTABLECIDO EN LAS ESPECIFICACIONES PARTICULARES. </t>
    </r>
  </si>
  <si>
    <t>PAVIMENTO EN VIALIDADES A NIVEL</t>
  </si>
  <si>
    <t>PROYECTO    :  CARRETERA A GLORIA - COLOMBIA. CONSTRUCCIÓN DE DISTRIBUIDOR VIAL ENTRONQUE LA GLORIA EN CARRETERA FEDERAL No 85 - 
                           EN EL KM 159+000 Y COMIENZO DE LA CARRETERA ESTATAL LA GLORIA - COLOMBIA</t>
  </si>
  <si>
    <t>UBICACION   : CARRETERA FEDERAL No.85 EN EL KM 159+000 Y CARRETERA ESTATAL LA GLORIA - COLOMBIA EN EL KM 0+000</t>
  </si>
  <si>
    <t>ACERO DE REFUERZO EN PILOTES  Y COLUMNAS DE ESTRIBO, CON ACERO CORRUGADO DE FY=4,200 KG/CM2, AMARRADO EN EL LUGAR CON ALAMBRE RECOCIDO. INCLUYE: MATERIALES, DESPERDICIOS, TRASLAPES (VER DETALLES DEL REFUERZO EN PLANOS) , HABILITADO, COLOCACIÓN, ACARREOS, GANCHOS, SILLETAS Y TODO LO NECESARIO PARA SU CORRECTO HABILITADO.</t>
  </si>
  <si>
    <t>ACERO DE REFUERZO EN PILOTES, CON ACERO CORRUGADO DE FY=4,200 KG/CM2, AMARRADO EN EL LUGAR CON ALAMBRE RECOCIDO. INCLUYE: MATERIALES, DESPERDICIOS, TRASLAPES (VER DETALLES DEL REFUERZO EN PLANOS) , HABILITADO, COLOCACIÓN, ACARREOS, GANCHOS, SILLETAS Y TODO LO NECESARIO PARA SU CORRECTO HABILITADO.</t>
  </si>
  <si>
    <t>PLANTILLA DE CONCRETO POBRE ESPESOR 10 CMS EN ZAPATAS,  DE F'C=100 KG/CM2, TMA 3/4", REVENIMIENTO MÍNIMO DE 8 - 10 CM,   COLADO SEGÚN LAS NORMAS DEL ACI. INCLUYE: SUMINISTRO, COLOCACIÓN,  DESPERDICIOS, AJUSTES, MANO DE OBRA, EQUIPO Y TODO LO NECESARIO PARA SU CORRECTA EJECUCIÓN.</t>
  </si>
  <si>
    <t>ACERO DE REFUERZO EN ZAPATAS, CON ACERO CORRUGADO DE FY=4,200 KG/CM2, AMARRADO EN EL LUGAR CON ALAMBRE RECOCIDO. INCLUYE: MATERIALES, DESPERDICIOS, TRASLAPES (VER DETALLES DEL REFUERZO EN PLANOS) , HABILITADO, CONECTORES, COLOCACIÓN, ACARREOS, GANCHOS, SILLETAS Y TODO LO NECESARIO PARA SU CORRECTO HABILITADO.</t>
  </si>
  <si>
    <t>RELLENO EN ZAPATAS CON MATERIAL PRODUCTO DE LA EXCAVACIÓN Y EN CAPAS DE 20 CM DE ESPESOR, COMPACTADAS AL 95% DE SU PVSM. INCLUYE: MATERIAL, AGUA, HOMOGENIZACIÓN, EQUIPO, HERRAMIENTAS, MANO DE OBRA Y TODO LO NECESARIO PARA SU CORRECTA EJECUCIÓN.</t>
  </si>
  <si>
    <t>CIMBRA Y DESCIMBRA APARENTE METÁLICA PARA COLUMNAS DE PILAS CENTRALES, MEDIDA A LINEAS DE PROYECTO, LOS TROQUELES Y DEMAS REFUERZOS SERÁN DISEÑADOS  POR EL CONTRATISTA RESPETANDO LA GEOMETRIA DE LAS PILAS. INCLUYE: TRAZO, FABRICACIÓN, CORTE, HABILITACION, COLOCACION, MATERIALES, MANO DE OBRA, EQUIPO, GRUAS, OBRA FALSA Y TODO LO NECESARIO PARA SU CORRECTA EJECUCIÓN.</t>
  </si>
  <si>
    <t>CIMBRA Y DESCIMBRA APARENTE EN LOSAS DE PUENTE. INCLUYE SUMINISTRO, COLOCACIÓN, TROQUELES, REFUERZOS, DESPERDICIOS, MANO DE OBRA, HERRAMIENTA, EQUIPO Y TODO LO NECESARIO PARA SU CORRECTA EJECUCIÓN.</t>
  </si>
  <si>
    <t>CIMBRA Y DESCIMBRA APARENTE EN DIAFRAGMAS. INCLUYE SUMINISTRO, COLOCACIÓN, TROQUELES, REFUERZOS, DESPERDICIOS, MANO DE OBRA, HERRAMIENTA, EQUIPO Y TODO LO NECESARIO PARA SU CORRECTA EJECUCIÓN.</t>
  </si>
  <si>
    <t>PLANTILLA DE CONCRETO POBRE ESPESOR 10 CMS PARA RECIBIR LOSA DE ACCESO ,  DE F'C=100 KG/CM2, TMA 3/4", REVENIMIENTO MÍNIMO DE 8 CM,   COLADO SEGÚN LAS NORMAS DEL ACI. INCLUYE: SUMINISTRO, COLOCACIÓN,  DESPERDICIOS, MANO DE OBRA, EQUIPO Y TODO LO NECESARIO PARA SU CORRECTA EJECUCIÓN..</t>
  </si>
  <si>
    <t>ACERO DE REFUERZO EN LOSAS DE ACCESO, CON ACERO CORRUGADO DE FY=4,200 KG/CM2, AMARRADO EN EL LUGAR CON ALAMBRE RECOCIDO. INCLUYE: MATERIALES, DESPERDICIOS, TRASLAPES (VER DETALLES DE REFUERZO EN PLANOS) , HABILITADO, COLOCACIÓN, ACARREOS, GANCHOS, SILLETAS Y TODO LO NECESARIO PARA SU CORRECTA EJECUCIÓN.</t>
  </si>
  <si>
    <t>ACERO DE REFUERZO EN LOSAS DE PUENTE, CON ACERO CORRUGADO DE FY=4,200 KG/CM2, AMARRADO EN EL LUGAR CON ALAMBRE RECOCIDO. INCLUYE: MATERIALES, DESPERDICIOS, TRASLAPES (VER DETALLES DE REFUERZO EN PLANOS), HABILITADO, COLOCACIÓN, ACARREOS, GANCHOS, SILLETAS Y TODO LO NECESARIO PARA SU CORRECTA EJECUCIÓN.</t>
  </si>
  <si>
    <t>ESCARIFICACION, ACEMELLONADO, HOMOGENIZADO, TENDIDO Y COMPACTADO DE CAPA DE 20 CM DE PROFUNDIDAD DE LA CAMA DE CORTE, COMPACTADO AL 98% MINIMO DE SU PVSM AASHTO STANDARD, ESTABILIZADA CON EL 5% DE CAL DE 1RA EN SUPERSACO O A GRANEL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MANO DE OBRA Y TODO LO NECESARIO PARA SU CORRECTA EJECUCIÓN.</t>
  </si>
  <si>
    <t>CORTE EN CAJA DE MATERIAL TIPO I Y II CON MÁQUINA HASTA NIVEL DE DESPLANTE DE TERRAPLENES EN RAMPAS DE PASO ELEVADO. INCLUYE ACAMELLONAMIENTO, MAQUINARIA, EQUIPO, HERRAMIENTA, MANO DE OBRA Y TODO LO NECESARIO PARA SU CORRECTA EJECUCIÓN. VOLUMEN MEDIDO EN SECCIÓN.</t>
  </si>
  <si>
    <t>CARGA, TIRO LIBRE Y DESCARGA DE MATERIAL PRODUCTO DE CORTES, EXCAVACIONES Y DESBASTADO. VOLUMEN MEDIDO EN SECCIÓN CON FACTOR DE ABUNDAMIENTO DE 1.3. INCLUYE: MAQUINARIA, EQUIPO, HERRAMIENTA, MANO DE OBRA Y TODO LO NECESARIO PARA SU CORRECTA EJECUCIÓN.</t>
  </si>
  <si>
    <t>ACERO DE REFUERZO EN GUARNICIONES, CON ACERO CORRUGADO DE FY=4,200 KG/CM2, AMARRADO EN EL LUGAR CON ALAMBRE RECOCIDO. INCLUYE: MATERIALES, DESPERDICIOS, TRASLAPES (VER DETALLES DEL REFUERZO EN PLANOS) , HABILITADO, COLOCACIÓN, ACARREOS, GANCHOS, SILLETAS Y TODO LO NECESARIO PARA SU CORRECTO HABILITADO.</t>
  </si>
  <si>
    <t>CONSTRUCCIÓN DE BANQUETAS DE CONCRETO PREMEZCLADO EN PLANTA DOSIFICADORA f'c = 150 KG/CM2  T.M.A. 3/4" CON JUNTAS DE EXPANSIÓN @ 2 M. DE 10 CMS. DE ESPESOR  Y 1% DE PENDIENTE, ACABADO ESCOBILLADO. INCLUYE: CIMBRA, DESCIMBRA, CURADO CON MEMBRANA, MATERIALES, DESPERDICIOS, HERRAMIENTAS, EQUIPO, LIMPIEZA, MANO DE OBRA Y TODO LO NECESARI PARA SU CORRECTA EJECUCIÓN.</t>
  </si>
  <si>
    <t>CONSTRUCCIÓN DE GUARNICIÓN TIPO DENTELLÓN DE CONCRETO PREMEZCLADO EN PLANTA DOSIFICADORA f'c = 250 KG/CM  T.M.A. 3/4" CON JUNTAS DE EXPANSIÓN @ 5 M. DE 15 CMS. DE ESPESOR Y ALTURA DE 45 CMS. CON REMATE CONTRA CARPETA DE 30 CMS. DE LARGO Y 1% DE PENDIENTE, ACABADO PULIDO. INCLUYE: CIMBRA, DESCIMBRA, CURADO CON MEMBRANA, MATERIALES, DESPERDICIOS, HERRAMIENTAS, EQUIPO, LIMPIEZA, MANO DE OBRA Y TODO LO NECESARIO PARA SU CORRECTA EJECUCIÓN.</t>
  </si>
  <si>
    <t>SECCIONES TERMINALES ATERRIZADAS EN LAS BARRERAS DE ORILLA DE CORONA OD-4.2, INCLUYE: MATERIALES, SUMINISTROS, EQUIPO, TRASLADO, MONTAJE, ALINEACIÓN, MANO DE OBRA Y TODO LO NECESARIO PARA SU CORRECTA INSTALACIÓN.</t>
  </si>
  <si>
    <t>ALERTADORES DE SALIDA DE LA VIALIDAD OD-10.3, INCLUYE: MATERIALES, SUMINISTROS, EQUIPO, TRASLADO, MONTAJE, ALINEACIÓN, MANO DE OBRA Y TODO LO NECESARIO PARA SU CORRECTA INSTALACIÓN.</t>
  </si>
  <si>
    <t>OD-5 30 X 122 INDICADOR DE OBSTACULOS LATERALES,  INCLUYE: MATERIALES, SUMINISTROS, EQUIPO, TRASLADO, MONTAJE, ALINEACIÓN,  MANO DE OBRA Y TODO LO NECESARIO PARA SU CORRECTA INSTALACIÓN.</t>
  </si>
  <si>
    <t>OD-5 60 X 122 INDICADOR DE BIFURCACIONES,  INCLUYE: MATERIALES, SUMINISTROS, EQUIPO, TRASLADO, MONTAJE, ALINEACIÓN,  MANO DE OBRA Y TODO LO NECESARIO PARA SU CORRECTA INSTALACIÓN.</t>
  </si>
  <si>
    <t>OD-11  60 X 76 INDICADOR DE CURVA CERRADA,  INCLUYE: MATERIALES, SUMINISTROS, EQUIPO, TRASLADO, MONTAJE, ALINEACIÓN, MANO DE OBRA Y TODO LO NECESARIO PARA SU CORRECTA INSTALACIÓN.</t>
  </si>
  <si>
    <t>FABRICACION DE BORDILLO DE CONCRETO 10X15 CMS. F'C=150KG/CM2 REFORZADO CON 3 VS No. 3 Y EST No.2 @30 CM.,  EN LA PARTE SUPERIOR, JUNTAS A CADA 4 M. INCLUYE: PREPARACION FINAL,  SUMINISTRO DE MATERIALES, CIMBRA, DESCIMBRA, COLADO, CURADO, ACARREOS, TRASLADOS,  HERRAMIENTA, EQUIPO, MANO DE OBRA Y TODO LO NECESARIO PARA SU CORRECTA EJECUCIÓN.</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</si>
  <si>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MANO DE OBRA Y TODO LO NECESARIO PARA SU CORRECTA EJECUCIÓN.</t>
  </si>
  <si>
    <t>PAGO POR INTERCONEXIÓN DE TODA LA RED ELÉCTRICA DEL SISTEMA DE ALUMBRADO, CONTRATO ANTE CFE Y VERIFICACIÓN PARA TODAS LAS SUBESTACIONES.</t>
  </si>
  <si>
    <t>SUMINISTRO E INSTALACIÓN DE CABLE DE ALUMINIO CAL.# 4 AWG CON AISLAMIENTO PARA 600 V. XHHW-2 90°C MARCA STABILOY INCLUYE : ACARREO ,HERRAMIENTA, MANO DE OBRA Y TODO LO NECESARIO PARA SU CORRECTA EJECUCIÓN.</t>
  </si>
  <si>
    <t>SUMINISTRO E INSTALACIÓN DE CABLE DE ALUMINIO CAL.# 6 AWG CON AISLAMIENTO PARA 600 V. XHHW-2 90°C, PARA TIERRA FISICA, MARCA STABILOY  INCLUYE : ACARREO, HERRAMIENTA, MANO DE OBRA Y TODO LO NECESARIO PARA SU CORRECTA EJECUCIÓN.</t>
  </si>
  <si>
    <t>SUMINISTRO E INSTALACIÓN DE CABLE DE ALUMINIO CAL.#6 AWG CON AISLAMIENTO PARA 600 V. XHHW-2 90°C MARCA STABILOY O SIMILAR, INCLUYE : ACARREO ,HERRAMIENTA, MANO DE OBRA, ALIMENTACION A LUMINARIAS Y TODO LO NECESARIO PARA SU CORRECTA EJECUCIÓN.</t>
  </si>
  <si>
    <t xml:space="preserve">SUMINISTRO E INSTALACIÓN DE POLIDUCTO COLOR ROJO DE 51 MM DE DIAM. (2¨) ENTERRADO A 65CMS.  Y RECUBIERTO 5CMS. DE CONCRETO (F´C=100KGS/CM2)  INCLUYE GUÍA DE ALAMBRE GALVANIZADO, RUPTURA Y REPOSICIÓN DE CARPETAS Ò CAMELLONES Y TODO LO NECESARIO PARA SU CORRECTA INSTALACIÓN.   </t>
  </si>
  <si>
    <t>SUMINISTRO E INSTALACIÓN DE INTERRUPTOR TERMOMAGNETICO EN CAJA MOLDEADA DE 70 AMP. MARCO 100AMP. 2F, 600V.C.A. CAT. FAL 26100 MARCA SQUARE”D” INCLUYE: ACARREO, EQUIPO, HERRAMIENTA, MANO DE OBRA Y TODO LO NECESARIO PARA SU CORRECTA EJECUCIÓN.</t>
  </si>
  <si>
    <t>SUMINISTRO E INSTALACIÓN DE INTERRUPTOR TERMOMAGNETICO EN CAJA MOLDEADA DE 20 AMP. MARCO 100AMP. 2F,  240V.C.A. CAT. FAL 22020 MARCA SQUARE”D” INCLUYE ACARREO, EQUIPO, HERRAMIENTA, MANO DE OBRA Y TODO LO NECESARIO PARA SU CORRECTA EJECUCIÓN.</t>
  </si>
  <si>
    <t>SUMINISTRO E INSTALACIÓN DE GABINETE HIMEL DE 100X80X30CMS.  TIPO NEMA 3R PARA INSTALAR, INTERRUPTORES, CONTACTOR, SWITCH SELECTOR, KIT DE BARRA A TIERRA. INCLUYE: ACARREO, EQUIPO, HERRAMIENTA, MANO DE OBRA Y TODO LO NECESARIO PARA SU CORRECTA EJECUCIÓN.</t>
  </si>
  <si>
    <t>SUMINISTRO E INSTALACIÓN DE CONTACTOR MAGNÉTICO PARA CARGA DE ALUMBRADO PARA 60 AMP. 2 POLOS 240 V CON BOBINA 240V SIN CAJA TIPO ABIERTO MARCA SQUARE”D” INCLUYE : ACARREO , EQUIPO, HERRAMIENTA, MANO DE OBRA Y TODO LO NECESARIO PARA SU CORRECTA EJECUCIÓN.</t>
  </si>
  <si>
    <t>SUMINISTRO E INSTALACIÓN DE SWITCH-SELECTOR, MANUAL–FUERA–AUTOMÁTICO CONTACTO SOSTENIDO 240V .MARCA SQUARE”D” INCLUYE: ACARREO EQUIPO, HERRAMIENTA, MANO DE OBRA Y TODO LO NECESARIO PARA SU CORRECTA EJECUCIÓN.</t>
  </si>
  <si>
    <t>SUMINISTRO E INSTALACIÓN DE KIT DE BARRA A TIERRA CAT. PK12GTA MARCA SQUARE”D” INCLUYE: ACARREO, HERRAMIENTA, MANO DE OBRA Y TODO LO NECESARIO PARA SU CORRECTA EJECUCIÓN.</t>
  </si>
  <si>
    <t>REGISTRO EN PISO PARA SUBESTACIONES DE BLOCK 80X80X75 CM AFINADO, PISO DE GRAVA Y TAPA DE CONCRETO ARMADA CON MARCO DE ÁNGULO, MANO DE OBRA, HERRAMIENTA, EQUIPO Y TODO LO NECESARIO PARA SU CORRECTA EJECUCIÓN.</t>
  </si>
  <si>
    <t>CONCRETO FLUIDO F´C 85KG/CM2 PARA RELLENO DE EXCAVACIÓN. INCLUYE: SUMINISTRO, COLOCACIÓN, EQUIPO, HERRAMIENTA, MANO DE OBRA Y TODO LO NECESARIO PARA SU CORRECTA EJECUCIÓN.</t>
  </si>
  <si>
    <t>RAMPAS DE ACCESO Y MURO MECANICAMENTE ESTABILIZADO</t>
  </si>
  <si>
    <t>TERRAPLEN EN RAMPAS DE PUENTE ELEVADO FORMADO CON MATERIAL DE BANCO, CALIDAD CALIZA NO CLASIFICADA (C.N.C.) QUE CUMPLA CON LAS ESPECIFICACIONES DE LA SCT  Y LAS ESPECIFICADAS POR FIDEPROES, COMPACTADA AL 95% DE SU P.V.S.M. EN CAPAS DE 20 CM. DE ESPESOR COMPACTO, Y GARANTIZANDO UN V.R.S. MÍNIMO DEL 40%, INCLUYE: AGUA, SUMINISTRO DE MATERIALES, MAQUINARIA, EQUIPO, HERRAMIENTA, MANO DE OBRA Y TODO LO NECESARIO PARA SU CORRECTA EJECUCIÓN. EL MATERIAL DEBERÁ SER APROBADO POR LABORATORIO.</t>
  </si>
  <si>
    <t>SUBRASANTE EN RAMPAS CON MATERIAL DE BANCO COMPACTADA AL 100% DE SU PVSM OBTENIDO MEDIANTE LA PRUEBA AASHTO ESTANDAR, EN CAPAS NO MAYORES DE 20 CM, QUE CUMPLA CON LAS ESPECIFICACIONES DE LA SCT. INCLUYE: AGUA, SUMINISTRO DE MATERIALES, MAQUINARIA, EQUIPO, HERRAMIENTA, MANO DE OBRA Y TODO LO NECESARIO PARA SU CORRECTA EJECUCIÓN. EL MATERIAL DEBERA SER APROBADO POR LABORATORIO CERTIFICADO DE ACUERDO A LA LCYRPENL.</t>
  </si>
  <si>
    <t>PLANTILLA DE CONCRETO POBRE ESPESOR 10 CMS PARA RECIBIR GUARNICIONES ,  DE F'C=100 KG/CM2, TMA 3/4", REVENIMIENTO MÍNIMO DE 8 CM,   COLADO SEGÚN LAS NORMAS DEL ACI. INCLUYE: SUMINISTRO, COLOCACIÓN,  DESPERDICIOS, MANO DE OBRA, EQUIPO Y TODO LO NECESARIO PARA SU CORRECTA EJECUCIÓN.</t>
  </si>
  <si>
    <t>RIEGO DE IMPREGNACION CON EMULSION ASFALTICA A RAZON DE 1.5 LTS/ M2 INCLUYE LIMPIEZA Y BARRIDO  DE SUPERFICIE MATERIALES ACARREOS MAQUINARIA, EQUIPO, HERRAMIENTA, MANO DE OBRA, LIMPIEZA DEL AREA Y TODO LO NECESARIO PARA SU CORRECTA EJECUCION.</t>
  </si>
  <si>
    <t>DIRECCION DE VIAS DE COMUNICACIÓN</t>
  </si>
  <si>
    <t>SECRETARIA DE MOVILIDAD Y PLANEACIÓN URBANA</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</si>
  <si>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MANO DE OBRA Y TODO LO NECESARIO PARA SU CORRECTA EJECUCIÓN.</t>
  </si>
  <si>
    <t>CORTE CON MAQUINA DE DISCO EN PAVIMENTO ASFÁLTICO Y/O CONCRETO HIDRÁULICO EXISTENTE. INCLUYE: AGUA, EQUIPO, HERRAMIENTA, MANO DE OBRA Y TODO LO NECESARIO PARA SU CORRECTA EJECUCIÓN.</t>
  </si>
  <si>
    <t>DESINSTALACION, RECUPERACION Y DISPOSICION DE SEÑALAMIENTO VERTICAL ALTO (BANDERAS Y/O PUENTES) EN DONDE INDIQUE LA SUPERVISION DE LA DEPENDENCIA. INCLUYE: EL DESMANTELAMIENTO Y RETIRO A UN LUGAR QUE NO INTERFIERA CON LOS MOVIMIENTOS DE LA OBRA, MAQUINARIA, EQUIPO, HERRAMIENTA, MANO DE OBRA, FLETES, ACARREOS, VOLUMEN MEDIDO EN SECCION Y TODO LO NECESARIO PARA LA CORRECTA EJECUCION.</t>
  </si>
  <si>
    <t>DEFENSA METÁLICA  OD-4.2 , NIVEL DE CONTENCION NC-4 DE TRES CRESTAS, INCLUYE: MATERIALES, SUMINISTROS, EQUIPO, TRASLADO, MONTAJE, ALINEACIÓN, MANO DE OBRA Y TODO LO NECESARIO PARA SU CORRECTA INSTALACIÓN.</t>
  </si>
  <si>
    <t>PILOTES EN ESTRIBOS</t>
  </si>
  <si>
    <t>EXCAVACION EN MATERIAL TIPO I Y II PARA CIMENTACIONES DE ZAPATAS. INCLUYE: EL AFINE DEL FONDO Y TALUDES DE LA EXCAVACIÓN, VOLUMEN MEDIDO EN CAJA CONSIDERANDO UN METRO DE SOBREEXCAVACIÓN, MANO DE OBRA, EQUIPO, MANIOBRAS, OBRA FALSA Y TODO LO NECESARIO PARA SU CORRECTA EJECUCIÓN.</t>
  </si>
  <si>
    <t>EXCAVACION EN MATERIAL TIPO III PARA CIMENTACIONES DE ZAPATAS. INCLUYE: EL AFINE DEL FONDO Y TALUDES DE LA EXCAVACIÓN, VOLUMEN MEDIDO EN CAJA CONSIDERANDO UN METRO DE SOBREEXCAVACIÓN, MANO DE OBRA, EQUIPO, MANIOBRAS, OBRA FALSA Y TODO LO NECESARIO PARA SU CORRECTA EJECUCIÓN.</t>
  </si>
  <si>
    <t>DESPALME PARA DESPEJAR LA ZONA DONDE SE PRETENDE REALIZAR LOS TRABAJOS DE ACUERDO AL PROYECTO. INCUYE: ROSA, DESENRAICE, LIMPIA Y RETIRO DEL MATERIAL PRODUCTO DEL DESPALME AL LUGAR DONDE INDIQUE LA SECRETARIA, MAQUINARIA, MANO DE OBRA, EQUIPO Y TODO LO NECESARIO PARA SU CORRECTA EJECUCIÓN.</t>
  </si>
  <si>
    <t>REUBICACION Y TRANSPLANTE  DE ARBOLES EXISTENTES. INCLUYE: EXCAVACIONES, DESENRAICE, RESGUARDO Y RETIRO AL LUGAR QUE INDIQUE LA SUPERVISION DE LA SECRETARIA. INCLUYE: PERMISOS AMBIENTALES, MATERIALES, MAQUINARIA, EQUIPO, HERRAMIENTA, MANO DE OBRA, FLETES, MOVIMIENTOS DENTRO DE LA OBRA Y TODO LO NECESARIO PARA LA CORRECTA EJECUCION.</t>
  </si>
  <si>
    <t xml:space="preserve">DESINSTALACION DE DEFENSA METALICA DE 2 CRESTAS. INCLUYE: EL DESMANTELAMIENTO Y RETIRO A UN LUGAR QUE NO INTERFIERA CON LOS MOVIMIENTOS DE LA OBRA O QUE INDIQUE LA SECRETARIA, MAQUINARIA, EQUIPO, HERRAMIENTA, MANO DE OBRA, FLETES, ACARREOS A TIRO LIBRE Y TODO LO NECESARIO PARA LA CORRECTA EJECUCION. </t>
  </si>
  <si>
    <t>REUBICACION DE POSTES TELEFONICOS  EXISTENTES QUE INTERFIERAN CON LA EJECUCIÓN DE LA OBRA. INCLUYE: GESTION Y TRAMITE ANTE LA DEPENDENCIA O EMPRESA PROPIETARIA DE LAS INSTALACIONES, MATERIALES, SUMINISTROS, PIEZAS ESPECIALES, MANO DE OBRA, EQUIPOS Y TODO LO NECESARIO PARA SU CORRECTA EJECUCIÓN.</t>
  </si>
  <si>
    <t>DESINSTALACION, RECUPERACION Y DISPOSICION DE SEÑALAMIENTO VERTICAL BAJO EN DONDE INDIQUE LA SUPERVISION DE LA SECRETARIA. INCLUYE: EL DESMANTELAMIENTO Y RETIRO A UN LUGAR QUE NO INTERFIERA CON LOS MOVIMIENTOS DE LA OBRA, MAQUINARIA, EQUIPO, HERRAMIENTA, MANO DE OBRA, FLETES, ACARREOS, VOLUMEN MEDIDO EN SECCION Y TODO LO NECESARIO PARA LA CORRECTA EJECUCION.</t>
  </si>
  <si>
    <t xml:space="preserve">PERFORACION PARA PILOTE DE 120 CM DE DIAMETRO EN TERRENO NATURAL TIPO II Y III INCLUYE. LIMPIEZA DEL FONDO DE LA PERFORACION, ADEME METÁLICO RECUPERABLE, EQUIPO, MANO DE OBRA, Y TODO LO NECESARIO PARA SU CORRECTA EJECUCIÓN. </t>
  </si>
  <si>
    <t xml:space="preserve">PERFORACION PARA PILOTE DE 150 CM DE DIAMETRO EN TERRENO NATURAL TIPO II Y III INCLUYE. LIMPIEZA DEL FONDO DE LA PERFORACION, ADEME METÁLICO RECUPERABLE, EQUIPO, MANO DE OBRA, Y TODO LO NECESARIO PARA SU CORRECTA EJECUCIÓN. </t>
  </si>
  <si>
    <t>CONCRETO PREMEZCLADO EN PILOTES CON ADITIVO SUPERFLUIDIZANTE Y/O REDUCTOR DE AGUA DE ALTO RANGO,  DE F'C=250 KG/CM2, TMA 3/4", REVENIMIENTO MÍNIMO DE 18 CM,  COLADO SEGÚN LAS NORMAS DEL ACI, INCLUYE: SUMINISTRO, COLOCACIÓN CON TUBO TREMIE, DESPERDICIOS, BOMBEO, VIBRADO, CURADO, MANO DE OBRA, EQUIPO Y TODO LO NECESARIO PARA SU CORRECTA EJECUCIÓN.</t>
  </si>
  <si>
    <t>CONCRETO PREMEZCLADO EN PILOTES DE ESTRIBOS CON ADITIVO SUPERFLUIDIZANTE Y/O REDUCTOR DE AGUA DE ALTO RANGO,  DE F'C=250 KG/CM2, TMA 3/4", REVENIMIENTO MÍNIMO DE 18 CM,  COLADO SEGÚN LAS NORMAS DEL ACI, INCLUYE: SUMINISTRO, COLOCACIÓN CON TUBO TREMIE, DESPERDICIOS, BOMBEO, VIBRADO, CURADO, MANO DE OBRA, EQUIPO Y TODO LO NECESARIO PARA SU CORRECTA EJECUCIÓN.</t>
  </si>
  <si>
    <t>CONCRETO PREMEZCLADO EN ZAPATAS CON ADITIVO SUPERFLUIDIZANTE Y/O REDUCTOR DE AGUA DE ALTO RANGO,  DE F'C=250 KG/CM2, TMA 3/4", REVENIMIENTO MÍNIMO DE 18 CM,   COLADO SEGÚN LAS NORMAS DEL ACI, CURADO CON MEMBRANA. INCLUYE: SUMINISTRO, COLOCACIÓN, DESPERDICIOS, BOMBEO, VIBRADO, CURADO, MANO DE OBRA, EQUIPO Y TODO LO NECESARIO PARA SU CORRECTA EJECUCIÓN.</t>
  </si>
  <si>
    <t>CONCRETO PREMEZCLADO PARA PEDESTAL, ALEROS, CORONA Y PANTALLA, CON ADITIVO SUPERFLUIDIZANTE Y/O REDUCTOR DE AGUA DE ALTO RANGO,  DE F'C=250 KG/CM2, TMA 3/4", REVENIMIENTO MÍNIMO DE 18 CM,   COLADO SEGÚN LAS NORMAS DEL ACI. INCLUYE: SUMINISTROS, BOMBEO, CURADO, DESPERDICIOS, MANO DE OBRA, EQUIPO Y TODO LO NECESARIO PARA SU CORRECTA EJECUCIÓN.</t>
  </si>
  <si>
    <t>ACERO DE REFUERZO EN COLUMNAS EN PEDESTAL, ALEROS, CORONA Y PANTALLA, CON ACERO CORRUGADO DE FY=4,200 KG/CM2, AMARRADO EN EL LUGAR CON ALAMBRE RECOCIDO. INCLUYE: MATERIALES, DESPERDICIOS, TRASLAPES, CONECTORES, HABILITADO, COLOCACIÓN, ACARREOS, GANCHOS, SILLETAS Y TODO LO NECESARIO PARA SU CORRECTA EJECUCIÓN.</t>
  </si>
  <si>
    <t>CONCRETO PREMEZCLADO EN COLUMNAS EN PILAS CENTRALES, CON ADITIVO SUPERFLUIDIZANTE Y/O REDUCTOR DE AGUA DE ALTO RANGO,  DE F'C=350 KG/CM2, TMA 3/4", REVENIMIENTO MÍNIMO DE 18 CM,   COLADO SEGÚN LAS NORMAS DEL ACI. INCLUYE: SUMINISTROS, COLOCACIÓN, BOMBEO, CURADO, DESPERDICIOS, DESCABECE EN JUNTAS CONSTRUCTIVAS, AJUSTES, MANO DE OBRA, EQUIPO Y TODO LO NECESARIO PARA SU CORRECTA EJECUCIÓN.</t>
  </si>
  <si>
    <t>ACERO DE REFUERZO EN COLUMNAS EN PILAS CENTRALES, CON ACERO CORRUGADO DE FY=4,200 KG/CM2, AMARRADO EN EL LUGAR CON ALAMBRE RECOCIDO. INCLUYE: MATERIALES, SUMINISTRO, DESPERDICIOS, TRASLAPES Y/O CONECTORES, HABILITADO, COLOCACIÓN, ACARREOS, GANCHOS, SILLETAS Y TODO LO NECESARIO PARA SU CORRECTA EJECUCIÓN.</t>
  </si>
  <si>
    <t>ACERO DE REFUERZO EN CABEZALES DE PILAS, CON ACERO CORRUGADO DE FY=4,200 KG/CM2, AMARRADO EN EL LUGAR CON ALAMBRE RECOCIDO. INCLUYE: MATERIALES, HABILITADO, DESPERDICIOS, TRASLAPES  (VER DETALLES DE REFUERZO EN PLANOS), Y/O CONECTORES, ACARREOS, GANCHOS, SILLETAS Y TODO LO NECESARIO PARA SU CORRECTO HABILITADO.</t>
  </si>
  <si>
    <t>CONCRETO PREMEZCLADO EN CABEZALES DE PILAS DE F'C=350 KG/CM2, TMA 3/4",  COLADO SEGÚN LAS NORMAS DEL ACI, CURADO CON MEMBRANA. INCLUYE: SUMINISTRO, BOMBEO, COLOCACIÓN, DESPERDICIOS, VIBRADO, CURADO, MANO DE OBRA, EQUIPO Y TODO LO NECESARIO PARA SU CORRECTA EJECUCIÓN.</t>
  </si>
  <si>
    <t>CONCRETO PREMEZCLADO EN BANCOS DE APOYO, OREJAS Y TOPES EN CONCRETO F'C=350 KG/CM2, TMA 3/4", REVENIMIENTO DE 16 CM,   COLADO SEGÚN LAS NORMAS DEL ACI, CURADO CON MEMBRANA. INCLUYE: SUMINISTRO, BOMBEO, COLOCACIÓN, VIBRADO, CURADO, DESPERDICIOS, MANO DE OBRA, EQUIPO Y TODO LO NECESARIO PARA SU CORRECTA EJECUCIÓN.</t>
  </si>
  <si>
    <t>CONCRETO PREMEZCLADO EN LOSAS DE PUENTE DE F'C=250 KG/CM2, TMA 3/4", COLADO SEGÚN LAS NORMAS DEL ACI, CURADO CON MEMBRANA. INCLUYE: SUMINISTRO, BOMBEO, COLOCACIÓN, VIBRADO, CURADO, DESPERDICIOS, MANO DE OBRA, EQUIPO Y TODO LO NECESARIO PARA SU CORRECTA EJECUCIÓN.</t>
  </si>
  <si>
    <t>CONCRETO PREMEZCLADO EN DIAFRAGMAS DE F'C=250 KG/CM2, TMA 3/4", COLADO SEGÚN LAS NORMAS DEL ACI, CURADO CON MEMBRANA. INCLUYE: SUMINISTRO, BOMBEO, COLOCACIÓN, VIBRADO, CURADO, DESPERDICIOS, MANO DE OBRA, EQUIPO Y TODO LO NECESARIO PARA SU CORRECTA EJECUCIÓN.</t>
  </si>
  <si>
    <t>ACERO DE REFUERZO EN DIAFRAGMAS, CON ACERO CORRUGADO DE FY=4,200 KG/CM2, AMARRADO EN EL LUGAR CON ALAMBRE RECOCIDO. INCLUYE: MATERIALES, DESPERDICIOS, TRASLAPES, HABILITADO, COLOCACIÓN, ACARREOS, GANCHOS, SILLETAS Y TODO LO NECESARIO PARA SU CORRECTO HABILITADO.</t>
  </si>
  <si>
    <t>CONCRETO PREMEZCLADO EN LOSAS DE ACCESO DE F'C=250 KG/CM2, TMA 3/4", COLADO SEGÚN LAS NORMAS DEL ACI, CURADO CON MEMBRANA. INCLUYE: SUMINISTRO, BOMBEO, COLOCACIÓN, VIBRADO, CURADO, DESPERDICIOS, AJUSTES, MANO DE OBRA, EQUIPO Y TODO LO NECESARIO PARA SU CORRECTA EJECUCIÓN.</t>
  </si>
  <si>
    <t>CIMBRA Y DESCIMBRA APARENTE EN LOSAS DE ACCESO. INCLUYE SUMINISTRO, COLOCACIÓN, TROQUELES, REFUERZOS, DESPERDICIOS, MANO DE OBRA, HERRAMIENTA, EQUIPO Y TODO LO NECESARIO PARA SU CORRECTA EJECUCIÓN.</t>
  </si>
  <si>
    <t>CONCRETO PREMEZCLADO EN GUARNICIONES DE F'C=250 KG/CM2, TMA 3/4", REVENIMIENTO DE 16 CM,   COLADO SEGÚN LAS NORMAS DEL ACI, CURADO CON MEMBRANA. INCLUYE: SUMINISTRO, BOMBEO, COLOCACIÓN, VIBRADO, CURADO, DESPERDICIOS, MANO DE OBRA, EQUIPO Y TODO LO NECESARIO PARA SU CORRECTA EJECUCIÓN.</t>
  </si>
  <si>
    <t>FECHA:15-MARZO-23</t>
  </si>
  <si>
    <t>SMPU-LP-011/2023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</si>
</sst>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 numFmtId="168" formatCode="General_)"/>
    <numFmt numFmtId="169" formatCode="#,##0.0"/>
  </numFmts>
  <fonts count="38">
    <font>
      <sz val="11"/>
      <color theme="1"/>
      <name val="Arial"/>
    </font>
    <font>
      <sz val="11"/>
      <color theme="1"/>
      <name val="Calibri"/>
      <family val="2"/>
      <scheme val="minor"/>
    </font>
    <font>
      <sz val="11"/>
      <color theme="1"/>
      <name val="Calibri"/>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1"/>
      <color theme="1"/>
      <name val="Calibri"/>
      <family val="2"/>
    </font>
    <font>
      <sz val="9"/>
      <color theme="0"/>
      <name val="Calibri"/>
      <family val="2"/>
    </font>
    <font>
      <b/>
      <u/>
      <sz val="10"/>
      <color theme="1"/>
      <name val="Calibri"/>
      <family val="2"/>
    </font>
    <font>
      <sz val="11"/>
      <color theme="1"/>
      <name val="Geomanist Regular"/>
      <family val="2"/>
    </font>
    <font>
      <sz val="10"/>
      <color theme="1"/>
      <name val="Arial"/>
      <family val="2"/>
    </font>
    <font>
      <sz val="11"/>
      <color theme="1"/>
      <name val="Arial"/>
      <family val="2"/>
    </font>
    <font>
      <i/>
      <sz val="9"/>
      <name val="Arial Narrow"/>
      <family val="2"/>
    </font>
    <font>
      <i/>
      <sz val="9"/>
      <color theme="1"/>
      <name val="Arial Narrow"/>
      <family val="2"/>
    </font>
    <font>
      <sz val="11"/>
      <color theme="1"/>
      <name val="Arial"/>
      <family val="2"/>
    </font>
    <font>
      <sz val="11"/>
      <name val="Arial"/>
      <family val="2"/>
    </font>
    <font>
      <sz val="11"/>
      <name val="Calibri"/>
      <family val="2"/>
    </font>
    <font>
      <sz val="10"/>
      <name val="Arial"/>
      <family val="2"/>
    </font>
    <font>
      <sz val="12"/>
      <name val="Helv"/>
    </font>
    <font>
      <sz val="11"/>
      <color theme="0" tint="-0.34998626667073579"/>
      <name val="Arial"/>
      <family val="2"/>
    </font>
    <font>
      <sz val="9"/>
      <color theme="1"/>
      <name val="Arial"/>
      <family val="2"/>
    </font>
    <font>
      <b/>
      <sz val="9"/>
      <color rgb="FF000000"/>
      <name val="Calibri"/>
      <family val="2"/>
    </font>
    <font>
      <sz val="9"/>
      <color theme="1"/>
      <name val="Calibri"/>
      <family val="2"/>
      <scheme val="minor"/>
    </font>
    <font>
      <b/>
      <sz val="9"/>
      <name val="Calibri"/>
      <family val="2"/>
    </font>
    <font>
      <sz val="9"/>
      <color theme="1"/>
      <name val="Calibri"/>
      <family val="2"/>
      <scheme val="major"/>
    </font>
    <font>
      <b/>
      <sz val="9"/>
      <color theme="1"/>
      <name val="Calibri"/>
      <family val="2"/>
      <scheme val="major"/>
    </font>
    <font>
      <sz val="9"/>
      <name val="Arial"/>
      <family val="2"/>
    </font>
    <font>
      <sz val="9"/>
      <color indexed="8"/>
      <name val="Arial"/>
      <family val="2"/>
    </font>
    <font>
      <sz val="9"/>
      <name val="Calibri"/>
      <family val="2"/>
    </font>
    <font>
      <b/>
      <sz val="9"/>
      <color theme="1"/>
      <name val="Calibri"/>
      <family val="2"/>
      <scheme val="minor"/>
    </font>
    <font>
      <b/>
      <sz val="9"/>
      <name val="Arial"/>
      <family val="2"/>
    </font>
    <font>
      <b/>
      <sz val="10"/>
      <name val="Arial"/>
      <family val="2"/>
    </font>
    <font>
      <b/>
      <sz val="13"/>
      <color theme="1"/>
      <name val="Calibri"/>
      <family val="2"/>
    </font>
    <font>
      <sz val="13"/>
      <color theme="1"/>
      <name val="Arial"/>
      <family val="2"/>
    </font>
    <font>
      <b/>
      <sz val="14"/>
      <color theme="1"/>
      <name val="Calibri"/>
      <family val="2"/>
    </font>
    <font>
      <sz val="14"/>
      <color theme="1"/>
      <name val="Arial"/>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10">
    <xf numFmtId="0" fontId="0" fillId="0" borderId="0"/>
    <xf numFmtId="0" fontId="2" fillId="0" borderId="4"/>
    <xf numFmtId="167" fontId="11" fillId="0" borderId="4"/>
    <xf numFmtId="44" fontId="1" fillId="0" borderId="4" applyFont="0" applyFill="0" applyBorder="0" applyAlignment="0" applyProtection="0"/>
    <xf numFmtId="0" fontId="1" fillId="0" borderId="4"/>
    <xf numFmtId="44" fontId="13" fillId="0" borderId="0" applyFont="0" applyFill="0" applyBorder="0" applyAlignment="0" applyProtection="0"/>
    <xf numFmtId="43" fontId="16" fillId="0" borderId="0" applyFont="0" applyFill="0" applyBorder="0" applyAlignment="0" applyProtection="0"/>
    <xf numFmtId="168" fontId="20" fillId="0" borderId="4"/>
    <xf numFmtId="168" fontId="20" fillId="0" borderId="4"/>
    <xf numFmtId="44" fontId="19" fillId="0" borderId="4" applyFont="0" applyFill="0" applyBorder="0" applyAlignment="0" applyProtection="0"/>
  </cellStyleXfs>
  <cellXfs count="148">
    <xf numFmtId="0" fontId="0" fillId="0" borderId="0" xfId="0" applyFont="1" applyAlignment="1"/>
    <xf numFmtId="4" fontId="5" fillId="0" borderId="0" xfId="0" applyNumberFormat="1" applyFont="1" applyAlignment="1">
      <alignment horizontal="center" vertical="center"/>
    </xf>
    <xf numFmtId="0" fontId="5" fillId="0" borderId="0" xfId="0" applyFont="1" applyAlignment="1">
      <alignment horizontal="center" vertical="center"/>
    </xf>
    <xf numFmtId="164" fontId="7" fillId="0" borderId="0" xfId="0" applyNumberFormat="1" applyFont="1" applyAlignment="1">
      <alignment horizontal="right" vertical="center"/>
    </xf>
    <xf numFmtId="0" fontId="5" fillId="0" borderId="0" xfId="0" applyFont="1" applyAlignment="1">
      <alignment horizontal="center" vertical="top"/>
    </xf>
    <xf numFmtId="4" fontId="6" fillId="0" borderId="0" xfId="0" applyNumberFormat="1" applyFont="1" applyAlignment="1">
      <alignment horizontal="center" vertical="center"/>
    </xf>
    <xf numFmtId="0" fontId="7" fillId="0" borderId="0" xfId="0" applyFont="1" applyAlignment="1">
      <alignment horizontal="center" vertical="center"/>
    </xf>
    <xf numFmtId="0" fontId="3" fillId="0" borderId="0" xfId="0" applyFont="1"/>
    <xf numFmtId="164" fontId="6" fillId="0" borderId="0" xfId="0" applyNumberFormat="1" applyFont="1" applyAlignment="1">
      <alignment vertical="center"/>
    </xf>
    <xf numFmtId="0" fontId="6" fillId="0" borderId="0" xfId="0" applyFont="1" applyAlignment="1">
      <alignment horizontal="center" vertical="center"/>
    </xf>
    <xf numFmtId="164" fontId="6" fillId="0" borderId="0" xfId="0" applyNumberFormat="1" applyFont="1" applyAlignment="1">
      <alignment horizontal="right" vertical="center"/>
    </xf>
    <xf numFmtId="0" fontId="0" fillId="0" borderId="0" xfId="0" applyFont="1" applyAlignment="1"/>
    <xf numFmtId="0" fontId="0" fillId="0" borderId="0" xfId="0" applyFont="1" applyFill="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3" fillId="0" borderId="0" xfId="0" applyFont="1" applyFill="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4" fontId="14" fillId="0" borderId="0" xfId="0" applyNumberFormat="1" applyFont="1" applyAlignment="1">
      <alignment vertical="top"/>
    </xf>
    <xf numFmtId="0" fontId="15" fillId="0" borderId="0" xfId="0" applyFont="1" applyAlignment="1">
      <alignment vertical="top" wrapText="1"/>
    </xf>
    <xf numFmtId="0" fontId="15" fillId="0" borderId="0" xfId="0" applyFont="1" applyAlignment="1">
      <alignment horizontal="center" vertical="top"/>
    </xf>
    <xf numFmtId="43" fontId="15" fillId="0" borderId="0" xfId="0" applyNumberFormat="1" applyFont="1" applyAlignment="1">
      <alignment vertical="top"/>
    </xf>
    <xf numFmtId="0" fontId="0" fillId="0" borderId="0" xfId="0" applyFont="1" applyAlignment="1"/>
    <xf numFmtId="0" fontId="17" fillId="0" borderId="0" xfId="0" applyFont="1" applyAlignment="1"/>
    <xf numFmtId="43" fontId="17" fillId="0" borderId="0" xfId="0" applyNumberFormat="1" applyFont="1" applyAlignment="1"/>
    <xf numFmtId="0" fontId="18" fillId="0" borderId="0" xfId="0" applyFont="1"/>
    <xf numFmtId="0" fontId="18" fillId="0" borderId="0" xfId="0" applyFont="1" applyFill="1"/>
    <xf numFmtId="0" fontId="17" fillId="0" borderId="0" xfId="0" applyFont="1" applyFill="1" applyAlignment="1"/>
    <xf numFmtId="43" fontId="17" fillId="0" borderId="0" xfId="6"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43" fontId="21" fillId="0" borderId="0" xfId="6" applyFont="1" applyAlignment="1"/>
    <xf numFmtId="0" fontId="21" fillId="0" borderId="0" xfId="0" applyFont="1" applyAlignment="1"/>
    <xf numFmtId="0" fontId="0" fillId="0" borderId="0" xfId="0" applyFont="1" applyAlignment="1"/>
    <xf numFmtId="0" fontId="14" fillId="0" borderId="0" xfId="0" applyFont="1" applyAlignment="1">
      <alignment horizontal="justify" vertical="top" wrapText="1"/>
    </xf>
    <xf numFmtId="0" fontId="0" fillId="0" borderId="0" xfId="0" applyFont="1" applyAlignment="1">
      <alignment vertical="center"/>
    </xf>
    <xf numFmtId="164" fontId="5" fillId="0" borderId="0" xfId="0" applyNumberFormat="1" applyFont="1" applyAlignment="1">
      <alignment horizontal="right" vertical="center"/>
    </xf>
    <xf numFmtId="0" fontId="6" fillId="0" borderId="0" xfId="0" applyFont="1" applyAlignment="1">
      <alignment horizontal="center" vertical="top"/>
    </xf>
    <xf numFmtId="164" fontId="6" fillId="0" borderId="0" xfId="0" applyNumberFormat="1" applyFont="1" applyAlignment="1">
      <alignment vertical="top"/>
    </xf>
    <xf numFmtId="0" fontId="23" fillId="2" borderId="2" xfId="0" applyFont="1" applyFill="1" applyBorder="1" applyAlignment="1">
      <alignment horizontal="center" vertical="center" wrapText="1"/>
    </xf>
    <xf numFmtId="0" fontId="23" fillId="2" borderId="3" xfId="0" applyFont="1" applyFill="1" applyBorder="1" applyAlignment="1">
      <alignment horizontal="center" vertical="center"/>
    </xf>
    <xf numFmtId="4" fontId="23" fillId="2" borderId="3" xfId="0" applyNumberFormat="1" applyFont="1" applyFill="1" applyBorder="1" applyAlignment="1">
      <alignment horizontal="center" vertical="center"/>
    </xf>
    <xf numFmtId="164" fontId="23" fillId="2" borderId="3" xfId="0" applyNumberFormat="1" applyFont="1" applyFill="1" applyBorder="1" applyAlignment="1">
      <alignment horizontal="center" vertical="center" wrapText="1"/>
    </xf>
    <xf numFmtId="164" fontId="23" fillId="2" borderId="3" xfId="0" applyNumberFormat="1" applyFont="1" applyFill="1" applyBorder="1" applyAlignment="1">
      <alignment horizontal="center" vertical="center"/>
    </xf>
    <xf numFmtId="0" fontId="6" fillId="0" borderId="0" xfId="0" applyFont="1" applyAlignment="1">
      <alignment horizontal="justify" vertical="top" wrapText="1"/>
    </xf>
    <xf numFmtId="0" fontId="26" fillId="0" borderId="0" xfId="0" applyFont="1" applyFill="1" applyAlignment="1">
      <alignment horizontal="justify" vertical="top" wrapText="1"/>
    </xf>
    <xf numFmtId="0" fontId="24" fillId="0" borderId="4" xfId="0" applyFont="1" applyBorder="1" applyAlignment="1">
      <alignment horizontal="justify" vertical="top"/>
    </xf>
    <xf numFmtId="0" fontId="24" fillId="0" borderId="4" xfId="0" applyFont="1" applyBorder="1" applyAlignment="1">
      <alignment horizontal="center" vertical="top" wrapText="1"/>
    </xf>
    <xf numFmtId="4" fontId="24" fillId="0" borderId="4" xfId="0" applyNumberFormat="1" applyFont="1" applyBorder="1" applyAlignment="1">
      <alignment horizontal="right" vertical="top" wrapText="1"/>
    </xf>
    <xf numFmtId="44" fontId="24" fillId="0" borderId="4" xfId="5" applyFont="1" applyBorder="1" applyAlignment="1" applyProtection="1">
      <alignment horizontal="right" vertical="top" wrapText="1"/>
      <protection locked="0"/>
    </xf>
    <xf numFmtId="0" fontId="6" fillId="0" borderId="0" xfId="0" applyFont="1" applyAlignment="1">
      <alignment horizontal="left" vertical="top" wrapText="1"/>
    </xf>
    <xf numFmtId="0" fontId="26" fillId="0" borderId="0" xfId="0" applyFont="1" applyAlignment="1">
      <alignment horizontal="justify" vertical="top" wrapText="1"/>
    </xf>
    <xf numFmtId="0" fontId="6" fillId="0" borderId="4" xfId="0" applyFont="1" applyBorder="1" applyAlignment="1">
      <alignment horizontal="justify" vertical="top" wrapText="1"/>
    </xf>
    <xf numFmtId="0" fontId="6" fillId="0" borderId="4" xfId="0" applyFont="1" applyBorder="1" applyAlignment="1">
      <alignment vertical="top" wrapText="1"/>
    </xf>
    <xf numFmtId="0" fontId="6" fillId="0" borderId="0" xfId="0" applyFont="1" applyFill="1" applyAlignment="1">
      <alignment horizontal="justify" vertical="top" wrapText="1"/>
    </xf>
    <xf numFmtId="0" fontId="31" fillId="0" borderId="4" xfId="0" applyFont="1" applyBorder="1" applyAlignment="1">
      <alignment vertical="top" wrapText="1"/>
    </xf>
    <xf numFmtId="0" fontId="22" fillId="0" borderId="4" xfId="0" applyFont="1" applyBorder="1" applyAlignment="1">
      <alignment horizontal="center" vertical="top" wrapText="1"/>
    </xf>
    <xf numFmtId="4" fontId="22" fillId="0" borderId="4" xfId="0" applyNumberFormat="1" applyFont="1" applyBorder="1" applyAlignment="1">
      <alignment horizontal="right" vertical="top" wrapText="1"/>
    </xf>
    <xf numFmtId="44" fontId="22" fillId="0" borderId="4" xfId="3" applyFont="1" applyBorder="1" applyAlignment="1">
      <alignment horizontal="right" vertical="top" wrapText="1"/>
    </xf>
    <xf numFmtId="0" fontId="6" fillId="0" borderId="0" xfId="0" applyFont="1" applyAlignment="1">
      <alignment vertical="top"/>
    </xf>
    <xf numFmtId="164" fontId="6" fillId="0" borderId="0" xfId="0" applyNumberFormat="1" applyFont="1" applyAlignment="1">
      <alignment horizontal="right" vertical="top"/>
    </xf>
    <xf numFmtId="0" fontId="5" fillId="3" borderId="4" xfId="0" applyFont="1" applyFill="1" applyBorder="1" applyAlignment="1">
      <alignment horizontal="center" vertical="top"/>
    </xf>
    <xf numFmtId="0" fontId="5" fillId="3" borderId="4" xfId="0" applyFont="1" applyFill="1" applyBorder="1" applyAlignment="1">
      <alignment vertical="top"/>
    </xf>
    <xf numFmtId="0" fontId="9" fillId="3" borderId="4" xfId="0" applyFont="1" applyFill="1" applyBorder="1" applyAlignment="1">
      <alignment vertical="top"/>
    </xf>
    <xf numFmtId="0" fontId="9" fillId="3" borderId="4" xfId="0" applyFont="1" applyFill="1" applyBorder="1" applyAlignment="1">
      <alignment horizontal="center" vertical="top"/>
    </xf>
    <xf numFmtId="0" fontId="9" fillId="3" borderId="4" xfId="0" applyFont="1" applyFill="1" applyBorder="1" applyAlignment="1">
      <alignment horizontal="right" vertical="top"/>
    </xf>
    <xf numFmtId="166" fontId="6" fillId="0" borderId="0" xfId="0" applyNumberFormat="1" applyFont="1" applyFill="1" applyAlignment="1">
      <alignment horizontal="center" vertical="top"/>
    </xf>
    <xf numFmtId="0" fontId="22" fillId="0" borderId="0" xfId="0" applyFont="1" applyAlignment="1">
      <alignment vertical="top"/>
    </xf>
    <xf numFmtId="166" fontId="6" fillId="0" borderId="0" xfId="0" applyNumberFormat="1" applyFont="1" applyAlignment="1">
      <alignment horizontal="center" vertical="top"/>
    </xf>
    <xf numFmtId="49" fontId="24" fillId="0" borderId="4" xfId="4" applyNumberFormat="1" applyFont="1" applyAlignment="1">
      <alignment horizontal="center" vertical="top"/>
    </xf>
    <xf numFmtId="0" fontId="5" fillId="4" borderId="4" xfId="0" applyFont="1" applyFill="1" applyBorder="1" applyAlignment="1">
      <alignment horizontal="center" vertical="top"/>
    </xf>
    <xf numFmtId="0" fontId="25" fillId="4" borderId="4" xfId="0" applyFont="1" applyFill="1" applyBorder="1" applyAlignment="1">
      <alignment vertical="top"/>
    </xf>
    <xf numFmtId="0" fontId="9" fillId="4" borderId="4" xfId="0" applyFont="1" applyFill="1" applyBorder="1" applyAlignment="1">
      <alignment vertical="top"/>
    </xf>
    <xf numFmtId="0" fontId="9" fillId="4" borderId="4" xfId="0" applyFont="1" applyFill="1" applyBorder="1" applyAlignment="1">
      <alignment horizontal="center" vertical="top"/>
    </xf>
    <xf numFmtId="0" fontId="9" fillId="4" borderId="4" xfId="0" applyFont="1" applyFill="1" applyBorder="1" applyAlignment="1">
      <alignment horizontal="right" vertical="top"/>
    </xf>
    <xf numFmtId="0" fontId="5" fillId="0" borderId="4" xfId="0" applyFont="1" applyFill="1" applyBorder="1" applyAlignment="1">
      <alignment horizontal="center" vertical="top"/>
    </xf>
    <xf numFmtId="0" fontId="25" fillId="0" borderId="4" xfId="0" applyFont="1" applyFill="1" applyBorder="1" applyAlignment="1">
      <alignment vertical="top"/>
    </xf>
    <xf numFmtId="0" fontId="9" fillId="0" borderId="4" xfId="0" applyFont="1" applyFill="1" applyBorder="1" applyAlignment="1">
      <alignment vertical="top"/>
    </xf>
    <xf numFmtId="0" fontId="9" fillId="0" borderId="4" xfId="0" applyFont="1" applyFill="1" applyBorder="1" applyAlignment="1">
      <alignment horizontal="center" vertical="top"/>
    </xf>
    <xf numFmtId="0" fontId="9" fillId="0" borderId="4" xfId="0" applyFont="1" applyFill="1" applyBorder="1" applyAlignment="1">
      <alignment horizontal="right" vertical="top"/>
    </xf>
    <xf numFmtId="168" fontId="28" fillId="0" borderId="4" xfId="8" applyFont="1" applyBorder="1" applyAlignment="1">
      <alignment horizontal="left" vertical="top" wrapText="1"/>
    </xf>
    <xf numFmtId="168" fontId="28" fillId="0" borderId="4" xfId="8" applyFont="1" applyFill="1" applyBorder="1" applyAlignment="1">
      <alignment horizontal="center" vertical="top"/>
    </xf>
    <xf numFmtId="169" fontId="29" fillId="0" borderId="4" xfId="7" applyNumberFormat="1" applyFont="1" applyFill="1" applyBorder="1" applyAlignment="1">
      <alignment horizontal="center" vertical="top"/>
    </xf>
    <xf numFmtId="44" fontId="28" fillId="0" borderId="4" xfId="9" applyFont="1" applyFill="1" applyBorder="1" applyAlignment="1">
      <alignment vertical="top"/>
    </xf>
    <xf numFmtId="0" fontId="6" fillId="0" borderId="0" xfId="0" applyFont="1" applyAlignment="1">
      <alignment horizontal="right" vertical="top"/>
    </xf>
    <xf numFmtId="0" fontId="28" fillId="0" borderId="4" xfId="0" applyFont="1" applyBorder="1" applyAlignment="1">
      <alignment horizontal="justify" vertical="top"/>
    </xf>
    <xf numFmtId="0" fontId="30" fillId="0" borderId="4" xfId="0" applyFont="1" applyFill="1" applyBorder="1" applyAlignment="1">
      <alignment horizontal="center" vertical="top"/>
    </xf>
    <xf numFmtId="0" fontId="5" fillId="4" borderId="4" xfId="0" applyFont="1" applyFill="1" applyBorder="1" applyAlignment="1">
      <alignment vertical="top"/>
    </xf>
    <xf numFmtId="0" fontId="5" fillId="0" borderId="0" xfId="0" applyFont="1" applyFill="1" applyAlignment="1">
      <alignment horizontal="center" vertical="top"/>
    </xf>
    <xf numFmtId="0" fontId="5" fillId="0" borderId="4" xfId="0" applyFont="1" applyFill="1" applyBorder="1" applyAlignment="1">
      <alignment vertical="top"/>
    </xf>
    <xf numFmtId="0" fontId="22" fillId="0" borderId="0" xfId="0" applyFont="1" applyAlignment="1">
      <alignment horizontal="center" vertical="top" wrapText="1"/>
    </xf>
    <xf numFmtId="164" fontId="6" fillId="0" borderId="0" xfId="0" applyNumberFormat="1" applyFont="1" applyFill="1" applyAlignment="1">
      <alignment horizontal="right" vertical="top"/>
    </xf>
    <xf numFmtId="0" fontId="22" fillId="0" borderId="0" xfId="0" applyFont="1" applyFill="1" applyAlignment="1">
      <alignment vertical="top"/>
    </xf>
    <xf numFmtId="164" fontId="6" fillId="0" borderId="0" xfId="0" applyNumberFormat="1" applyFont="1" applyFill="1" applyAlignment="1">
      <alignment vertical="top"/>
    </xf>
    <xf numFmtId="0" fontId="6" fillId="0" borderId="0" xfId="0" applyFont="1" applyAlignment="1">
      <alignment vertical="top" wrapText="1"/>
    </xf>
    <xf numFmtId="0" fontId="6" fillId="0" borderId="0" xfId="0" applyFont="1" applyAlignment="1">
      <alignment horizontal="center" vertical="top" wrapText="1"/>
    </xf>
    <xf numFmtId="49" fontId="6" fillId="0" borderId="0" xfId="0" applyNumberFormat="1" applyFont="1" applyAlignment="1">
      <alignment horizontal="center" vertical="center"/>
    </xf>
    <xf numFmtId="49" fontId="6" fillId="0" borderId="0" xfId="0" applyNumberFormat="1" applyFont="1" applyAlignment="1">
      <alignment vertical="center"/>
    </xf>
    <xf numFmtId="0" fontId="5" fillId="0" borderId="0" xfId="0" applyFont="1" applyAlignment="1">
      <alignment vertical="center"/>
    </xf>
    <xf numFmtId="0" fontId="6" fillId="0" borderId="0" xfId="0" applyFont="1" applyAlignment="1">
      <alignment vertical="center"/>
    </xf>
    <xf numFmtId="0" fontId="17" fillId="0" borderId="0" xfId="0" applyFont="1" applyAlignment="1">
      <alignment vertical="center"/>
    </xf>
    <xf numFmtId="0" fontId="6" fillId="0" borderId="0" xfId="0" applyFont="1" applyAlignment="1">
      <alignment horizontal="left" vertical="center"/>
    </xf>
    <xf numFmtId="39" fontId="5" fillId="0" borderId="0" xfId="0" applyNumberFormat="1" applyFont="1" applyAlignment="1">
      <alignment horizontal="left" vertical="center"/>
    </xf>
    <xf numFmtId="0" fontId="7" fillId="0" borderId="0" xfId="0" applyFont="1" applyAlignment="1">
      <alignment horizontal="left" vertical="center"/>
    </xf>
    <xf numFmtId="4" fontId="7" fillId="0" borderId="0" xfId="0" applyNumberFormat="1" applyFont="1" applyAlignment="1">
      <alignment horizontal="center" vertical="center"/>
    </xf>
    <xf numFmtId="164" fontId="7" fillId="0" borderId="0" xfId="0" applyNumberFormat="1" applyFont="1" applyAlignment="1">
      <alignment vertical="center"/>
    </xf>
    <xf numFmtId="39" fontId="4" fillId="0" borderId="0" xfId="0" applyNumberFormat="1" applyFont="1" applyAlignment="1">
      <alignment horizontal="left" vertical="center"/>
    </xf>
    <xf numFmtId="0" fontId="12" fillId="0" borderId="0" xfId="0" applyFont="1" applyAlignment="1">
      <alignment vertical="center"/>
    </xf>
    <xf numFmtId="0" fontId="19" fillId="0" borderId="0" xfId="0" applyFont="1" applyAlignment="1">
      <alignment vertical="center"/>
    </xf>
    <xf numFmtId="164" fontId="4" fillId="0" borderId="0" xfId="0" applyNumberFormat="1" applyFont="1" applyAlignment="1">
      <alignment horizontal="left" vertical="center"/>
    </xf>
    <xf numFmtId="39" fontId="4" fillId="0" borderId="0" xfId="0" applyNumberFormat="1" applyFont="1" applyAlignment="1">
      <alignment vertical="center"/>
    </xf>
    <xf numFmtId="39" fontId="4" fillId="0" borderId="0" xfId="0" applyNumberFormat="1" applyFont="1" applyAlignment="1">
      <alignment horizontal="center" vertical="center"/>
    </xf>
    <xf numFmtId="39" fontId="10" fillId="0" borderId="0" xfId="0" applyNumberFormat="1" applyFont="1" applyAlignment="1">
      <alignment horizontal="center" vertical="center"/>
    </xf>
    <xf numFmtId="165" fontId="7" fillId="0" borderId="0" xfId="0" applyNumberFormat="1" applyFont="1" applyAlignment="1">
      <alignment horizontal="left" vertical="center"/>
    </xf>
    <xf numFmtId="4" fontId="7" fillId="0" borderId="1" xfId="0" applyNumberFormat="1" applyFont="1" applyBorder="1" applyAlignment="1">
      <alignment horizontal="center" vertical="center"/>
    </xf>
    <xf numFmtId="0" fontId="4" fillId="0" borderId="0" xfId="0" quotePrefix="1" applyFont="1" applyAlignment="1">
      <alignment horizontal="right" vertical="center"/>
    </xf>
    <xf numFmtId="4" fontId="4" fillId="0" borderId="1" xfId="0" applyNumberFormat="1" applyFont="1" applyBorder="1" applyAlignment="1">
      <alignment vertical="center"/>
    </xf>
    <xf numFmtId="0" fontId="8" fillId="0" borderId="0" xfId="0" applyFont="1" applyAlignment="1">
      <alignment vertical="top"/>
    </xf>
    <xf numFmtId="164" fontId="8" fillId="0" borderId="0" xfId="0" applyNumberFormat="1" applyFont="1" applyAlignment="1">
      <alignment vertical="top"/>
    </xf>
    <xf numFmtId="0" fontId="12" fillId="0" borderId="0" xfId="0" applyFont="1" applyAlignment="1">
      <alignment vertical="center"/>
    </xf>
    <xf numFmtId="0" fontId="24" fillId="0" borderId="0" xfId="0" applyFont="1" applyFill="1" applyAlignment="1">
      <alignment horizontal="justify" vertical="top" wrapText="1"/>
    </xf>
    <xf numFmtId="0" fontId="4" fillId="0" borderId="0" xfId="0" applyFont="1" applyAlignment="1">
      <alignment vertical="center"/>
    </xf>
    <xf numFmtId="0" fontId="6" fillId="0" borderId="4" xfId="0" applyFont="1" applyFill="1" applyBorder="1" applyAlignment="1">
      <alignment horizontal="justify" vertical="top" wrapText="1"/>
    </xf>
    <xf numFmtId="0" fontId="33" fillId="0" borderId="4" xfId="0" applyFont="1" applyFill="1" applyBorder="1" applyAlignment="1">
      <alignment horizontal="justify" vertical="top" wrapText="1" readingOrder="1"/>
    </xf>
    <xf numFmtId="0" fontId="6" fillId="0" borderId="4" xfId="0" applyFont="1" applyBorder="1" applyAlignment="1">
      <alignment horizontal="center" vertical="top"/>
    </xf>
    <xf numFmtId="0" fontId="36" fillId="0" borderId="0" xfId="0" applyFont="1" applyAlignment="1">
      <alignment horizontal="center" vertical="center"/>
    </xf>
    <xf numFmtId="0" fontId="37" fillId="0" borderId="0" xfId="0" applyFont="1" applyAlignment="1">
      <alignment vertical="center"/>
    </xf>
    <xf numFmtId="0" fontId="22" fillId="0" borderId="4" xfId="0" applyFont="1" applyBorder="1" applyAlignment="1" applyProtection="1">
      <alignment horizontal="left" vertical="top" wrapText="1"/>
      <protection locked="0"/>
    </xf>
    <xf numFmtId="0" fontId="4" fillId="0" borderId="0" xfId="0" applyFont="1" applyAlignment="1">
      <alignment horizontal="left" vertical="center"/>
    </xf>
    <xf numFmtId="0" fontId="12" fillId="0" borderId="0" xfId="0" applyFont="1" applyAlignment="1">
      <alignment vertical="center"/>
    </xf>
    <xf numFmtId="0" fontId="34" fillId="0" borderId="0" xfId="0" applyFont="1" applyAlignment="1">
      <alignment horizontal="center" vertical="center"/>
    </xf>
    <xf numFmtId="0" fontId="35" fillId="0" borderId="0" xfId="0" applyFont="1" applyAlignment="1">
      <alignment vertical="center"/>
    </xf>
    <xf numFmtId="0" fontId="4" fillId="0" borderId="0" xfId="0" applyFont="1" applyAlignment="1">
      <alignment horizontal="left" vertical="center" wrapText="1"/>
    </xf>
  </cellXfs>
  <cellStyles count="10">
    <cellStyle name="Millares" xfId="6" builtinId="3"/>
    <cellStyle name="Moneda" xfId="5" builtinId="4"/>
    <cellStyle name="Moneda 2" xfId="3"/>
    <cellStyle name="Moneda 2 3" xfId="9"/>
    <cellStyle name="Normal" xfId="0" builtinId="0"/>
    <cellStyle name="Normal 2" xfId="2"/>
    <cellStyle name="Normal 3" xfId="1"/>
    <cellStyle name="Normal_CATALOGO" xfId="7"/>
    <cellStyle name="Normal_ENTRTLAX-XOXTLA" xfId="8"/>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2" Type="http://schemas.openxmlformats.org/officeDocument/2006/relationships/calcChain" Target="calcChain.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417</xdr:row>
      <xdr:rowOff>0</xdr:rowOff>
    </xdr:from>
    <xdr:ext cx="304800" cy="1019175"/>
    <xdr:sp macro="" textlink="">
      <xdr:nvSpPr>
        <xdr:cNvPr id="5" name="Shape 3" descr="Vialeta C-80 Una Caras Reflejantes.">
          <a:extLst>
            <a:ext uri="{FF2B5EF4-FFF2-40B4-BE49-F238E27FC236}">
              <a16:creationId xmlns:a16="http://schemas.microsoft.com/office/drawing/2014/main" xmlns="" id="{00000000-0008-0000-0000-000005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417</xdr:row>
      <xdr:rowOff>0</xdr:rowOff>
    </xdr:from>
    <xdr:ext cx="304800" cy="1019175"/>
    <xdr:sp macro="" textlink="">
      <xdr:nvSpPr>
        <xdr:cNvPr id="6" name="Shape 3" descr="Vialeta C-80 Una Caras Reflejantes.">
          <a:extLst>
            <a:ext uri="{FF2B5EF4-FFF2-40B4-BE49-F238E27FC236}">
              <a16:creationId xmlns:a16="http://schemas.microsoft.com/office/drawing/2014/main" xmlns="" id="{00000000-0008-0000-0000-000006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417</xdr:row>
      <xdr:rowOff>0</xdr:rowOff>
    </xdr:from>
    <xdr:ext cx="304800" cy="1019175"/>
    <xdr:sp macro="" textlink="">
      <xdr:nvSpPr>
        <xdr:cNvPr id="7" name="Shape 3" descr="Vialeta C-80 Una Caras Reflejantes.">
          <a:extLst>
            <a:ext uri="{FF2B5EF4-FFF2-40B4-BE49-F238E27FC236}">
              <a16:creationId xmlns:a16="http://schemas.microsoft.com/office/drawing/2014/main" xmlns="" id="{00000000-0008-0000-0000-000007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417</xdr:row>
      <xdr:rowOff>0</xdr:rowOff>
    </xdr:from>
    <xdr:ext cx="304800" cy="1019175"/>
    <xdr:sp macro="" textlink="">
      <xdr:nvSpPr>
        <xdr:cNvPr id="8" name="Shape 3" descr="Vialeta C-80 Una Caras Reflejantes.">
          <a:extLst>
            <a:ext uri="{FF2B5EF4-FFF2-40B4-BE49-F238E27FC236}">
              <a16:creationId xmlns:a16="http://schemas.microsoft.com/office/drawing/2014/main" xmlns="" id="{00000000-0008-0000-0000-000008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417</xdr:row>
      <xdr:rowOff>0</xdr:rowOff>
    </xdr:from>
    <xdr:ext cx="304800" cy="1019175"/>
    <xdr:sp macro="" textlink="">
      <xdr:nvSpPr>
        <xdr:cNvPr id="9" name="Shape 3" descr="Vialeta C-80 Una Caras Reflejantes.">
          <a:extLst>
            <a:ext uri="{FF2B5EF4-FFF2-40B4-BE49-F238E27FC236}">
              <a16:creationId xmlns:a16="http://schemas.microsoft.com/office/drawing/2014/main" xmlns="" id="{00000000-0008-0000-0000-000009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10" name="image2.png">
          <a:extLst>
            <a:ext uri="{FF2B5EF4-FFF2-40B4-BE49-F238E27FC236}">
              <a16:creationId xmlns:a16="http://schemas.microsoft.com/office/drawing/2014/main" xmlns="" id="{00000000-0008-0000-00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42950" cy="1038225"/>
    <xdr:pic>
      <xdr:nvPicPr>
        <xdr:cNvPr id="11" name="image1.png">
          <a:extLst>
            <a:ext uri="{FF2B5EF4-FFF2-40B4-BE49-F238E27FC236}">
              <a16:creationId xmlns:a16="http://schemas.microsoft.com/office/drawing/2014/main" xmlns="" id="{00000000-0008-0000-0000-00000B000000}"/>
            </a:ext>
          </a:extLst>
        </xdr:cNvPr>
        <xdr:cNvPicPr preferRelativeResize="0"/>
      </xdr:nvPicPr>
      <xdr:blipFill>
        <a:blip xmlns:r="http://schemas.openxmlformats.org/officeDocument/2006/relationships" r:embed="rId2" cstate="print"/>
        <a:stretch>
          <a:fillRect/>
        </a:stretch>
      </xdr:blipFill>
      <xdr:spPr>
        <a:xfrm>
          <a:off x="8305800" y="28575"/>
          <a:ext cx="742950" cy="1038225"/>
        </a:xfrm>
        <a:prstGeom prst="rect">
          <a:avLst/>
        </a:prstGeom>
        <a:noFill/>
      </xdr:spPr>
    </xdr:pic>
    <xdr:clientData fLocksWithSheet="0"/>
  </xdr:oneCellAnchor>
  <xdr:oneCellAnchor>
    <xdr:from>
      <xdr:col>5</xdr:col>
      <xdr:colOff>0</xdr:colOff>
      <xdr:row>295</xdr:row>
      <xdr:rowOff>0</xdr:rowOff>
    </xdr:from>
    <xdr:ext cx="304800" cy="1019175"/>
    <xdr:sp macro="" textlink="">
      <xdr:nvSpPr>
        <xdr:cNvPr id="12" name="Shape 3" descr="Vialeta C-80 Una Caras Reflejantes.">
          <a:extLst>
            <a:ext uri="{FF2B5EF4-FFF2-40B4-BE49-F238E27FC236}">
              <a16:creationId xmlns:a16="http://schemas.microsoft.com/office/drawing/2014/main" xmlns="" id="{00000000-0008-0000-0000-00000C000000}"/>
            </a:ext>
          </a:extLst>
        </xdr:cNvPr>
        <xdr:cNvSpPr/>
      </xdr:nvSpPr>
      <xdr:spPr>
        <a:xfrm>
          <a:off x="5724525"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295</xdr:row>
      <xdr:rowOff>0</xdr:rowOff>
    </xdr:from>
    <xdr:ext cx="304800" cy="1019175"/>
    <xdr:sp macro="" textlink="">
      <xdr:nvSpPr>
        <xdr:cNvPr id="13" name="Shape 3" descr="Vialeta C-80 Una Caras Reflejantes.">
          <a:extLst>
            <a:ext uri="{FF2B5EF4-FFF2-40B4-BE49-F238E27FC236}">
              <a16:creationId xmlns:a16="http://schemas.microsoft.com/office/drawing/2014/main" xmlns="" id="{00000000-0008-0000-0000-00000D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295</xdr:row>
      <xdr:rowOff>0</xdr:rowOff>
    </xdr:from>
    <xdr:ext cx="304800" cy="1019175"/>
    <xdr:sp macro="" textlink="">
      <xdr:nvSpPr>
        <xdr:cNvPr id="14" name="Shape 3" descr="Vialeta C-80 Una Caras Reflejantes.">
          <a:extLst>
            <a:ext uri="{FF2B5EF4-FFF2-40B4-BE49-F238E27FC236}">
              <a16:creationId xmlns:a16="http://schemas.microsoft.com/office/drawing/2014/main" xmlns="" id="{00000000-0008-0000-0000-00000E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295</xdr:row>
      <xdr:rowOff>0</xdr:rowOff>
    </xdr:from>
    <xdr:ext cx="304800" cy="1019175"/>
    <xdr:sp macro="" textlink="">
      <xdr:nvSpPr>
        <xdr:cNvPr id="15" name="Shape 3" descr="Vialeta C-80 Una Caras Reflejantes.">
          <a:extLst>
            <a:ext uri="{FF2B5EF4-FFF2-40B4-BE49-F238E27FC236}">
              <a16:creationId xmlns:a16="http://schemas.microsoft.com/office/drawing/2014/main" xmlns="" id="{00000000-0008-0000-0000-00000F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295</xdr:row>
      <xdr:rowOff>0</xdr:rowOff>
    </xdr:from>
    <xdr:ext cx="304800" cy="1019175"/>
    <xdr:sp macro="" textlink="">
      <xdr:nvSpPr>
        <xdr:cNvPr id="16" name="Shape 3" descr="Vialeta C-80 Una Caras Reflejantes.">
          <a:extLst>
            <a:ext uri="{FF2B5EF4-FFF2-40B4-BE49-F238E27FC236}">
              <a16:creationId xmlns:a16="http://schemas.microsoft.com/office/drawing/2014/main" xmlns="" id="{00000000-0008-0000-0000-000010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295</xdr:row>
      <xdr:rowOff>0</xdr:rowOff>
    </xdr:from>
    <xdr:ext cx="304800" cy="1019175"/>
    <xdr:sp macro="" textlink="">
      <xdr:nvSpPr>
        <xdr:cNvPr id="17" name="Shape 3" descr="Vialeta C-80 Una Caras Reflejantes.">
          <a:extLst>
            <a:ext uri="{FF2B5EF4-FFF2-40B4-BE49-F238E27FC236}">
              <a16:creationId xmlns:a16="http://schemas.microsoft.com/office/drawing/2014/main" xmlns="" id="{00000000-0008-0000-0000-000011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295</xdr:row>
      <xdr:rowOff>0</xdr:rowOff>
    </xdr:from>
    <xdr:ext cx="304800" cy="1019175"/>
    <xdr:sp macro="" textlink="">
      <xdr:nvSpPr>
        <xdr:cNvPr id="18" name="Shape 3" descr="Vialeta C-80 Una Caras Reflejantes.">
          <a:extLst>
            <a:ext uri="{FF2B5EF4-FFF2-40B4-BE49-F238E27FC236}">
              <a16:creationId xmlns:a16="http://schemas.microsoft.com/office/drawing/2014/main" xmlns="" id="{00000000-0008-0000-0000-000012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295</xdr:row>
      <xdr:rowOff>0</xdr:rowOff>
    </xdr:from>
    <xdr:ext cx="304800" cy="1019175"/>
    <xdr:sp macro="" textlink="">
      <xdr:nvSpPr>
        <xdr:cNvPr id="19" name="Shape 3" descr="Vialeta C-80 Una Caras Reflejantes.">
          <a:extLst>
            <a:ext uri="{FF2B5EF4-FFF2-40B4-BE49-F238E27FC236}">
              <a16:creationId xmlns:a16="http://schemas.microsoft.com/office/drawing/2014/main" xmlns="" id="{00000000-0008-0000-0000-00000C000000}"/>
            </a:ext>
          </a:extLst>
        </xdr:cNvPr>
        <xdr:cNvSpPr/>
      </xdr:nvSpPr>
      <xdr:spPr>
        <a:xfrm>
          <a:off x="5783580" y="31813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416</xdr:row>
      <xdr:rowOff>0</xdr:rowOff>
    </xdr:from>
    <xdr:ext cx="304800" cy="1019175"/>
    <xdr:sp macro="" textlink="">
      <xdr:nvSpPr>
        <xdr:cNvPr id="20" name="Shape 3" descr="Vialeta C-80 Una Caras Reflejantes.">
          <a:extLst>
            <a:ext uri="{FF2B5EF4-FFF2-40B4-BE49-F238E27FC236}">
              <a16:creationId xmlns:a16="http://schemas.microsoft.com/office/drawing/2014/main" xmlns="" id="{00000000-0008-0000-0000-000003000000}"/>
            </a:ext>
          </a:extLst>
        </xdr:cNvPr>
        <xdr:cNvSpPr/>
      </xdr:nvSpPr>
      <xdr:spPr>
        <a:xfrm>
          <a:off x="578358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416</xdr:row>
      <xdr:rowOff>0</xdr:rowOff>
    </xdr:from>
    <xdr:ext cx="304800" cy="1019175"/>
    <xdr:sp macro="" textlink="">
      <xdr:nvSpPr>
        <xdr:cNvPr id="21" name="Shape 3" descr="Vialeta C-80 Una Caras Reflejantes.">
          <a:extLst>
            <a:ext uri="{FF2B5EF4-FFF2-40B4-BE49-F238E27FC236}">
              <a16:creationId xmlns:a16="http://schemas.microsoft.com/office/drawing/2014/main" xmlns="" id="{00000000-0008-0000-0000-000005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416</xdr:row>
      <xdr:rowOff>0</xdr:rowOff>
    </xdr:from>
    <xdr:ext cx="304800" cy="1019175"/>
    <xdr:sp macro="" textlink="">
      <xdr:nvSpPr>
        <xdr:cNvPr id="22" name="Shape 3" descr="Vialeta C-80 Una Caras Reflejantes.">
          <a:extLst>
            <a:ext uri="{FF2B5EF4-FFF2-40B4-BE49-F238E27FC236}">
              <a16:creationId xmlns:a16="http://schemas.microsoft.com/office/drawing/2014/main" xmlns="" id="{00000000-0008-0000-0000-000006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416</xdr:row>
      <xdr:rowOff>0</xdr:rowOff>
    </xdr:from>
    <xdr:ext cx="304800" cy="1019175"/>
    <xdr:sp macro="" textlink="">
      <xdr:nvSpPr>
        <xdr:cNvPr id="23" name="Shape 3" descr="Vialeta C-80 Una Caras Reflejantes.">
          <a:extLst>
            <a:ext uri="{FF2B5EF4-FFF2-40B4-BE49-F238E27FC236}">
              <a16:creationId xmlns:a16="http://schemas.microsoft.com/office/drawing/2014/main" xmlns="" id="{00000000-0008-0000-0000-000007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416</xdr:row>
      <xdr:rowOff>0</xdr:rowOff>
    </xdr:from>
    <xdr:ext cx="304800" cy="1019175"/>
    <xdr:sp macro="" textlink="">
      <xdr:nvSpPr>
        <xdr:cNvPr id="24" name="Shape 3" descr="Vialeta C-80 Una Caras Reflejantes.">
          <a:extLst>
            <a:ext uri="{FF2B5EF4-FFF2-40B4-BE49-F238E27FC236}">
              <a16:creationId xmlns:a16="http://schemas.microsoft.com/office/drawing/2014/main" xmlns="" id="{00000000-0008-0000-0000-000008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416</xdr:row>
      <xdr:rowOff>0</xdr:rowOff>
    </xdr:from>
    <xdr:ext cx="304800" cy="1019175"/>
    <xdr:sp macro="" textlink="">
      <xdr:nvSpPr>
        <xdr:cNvPr id="25" name="Shape 3" descr="Vialeta C-80 Una Caras Reflejantes.">
          <a:extLst>
            <a:ext uri="{FF2B5EF4-FFF2-40B4-BE49-F238E27FC236}">
              <a16:creationId xmlns:a16="http://schemas.microsoft.com/office/drawing/2014/main" xmlns="" id="{00000000-0008-0000-0000-000009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284"/>
  <sheetViews>
    <sheetView tabSelected="1" view="pageBreakPreview" zoomScaleNormal="100" zoomScaleSheetLayoutView="100" workbookViewId="0">
      <selection activeCell="G10" sqref="G10"/>
    </sheetView>
  </sheetViews>
  <sheetFormatPr baseColWidth="10" defaultColWidth="12.625" defaultRowHeight="15" customHeight="1"/>
  <cols>
    <col min="1" max="1" width="9.75" style="82" customWidth="1"/>
    <col min="2" max="2" width="12.25" style="82" customWidth="1"/>
    <col min="3" max="3" width="42.625" style="82" customWidth="1"/>
    <col min="4" max="4" width="6.75" style="82" customWidth="1"/>
    <col min="5" max="5" width="9.75" style="82" bestFit="1" customWidth="1"/>
    <col min="6" max="6" width="10.125" style="82" bestFit="1" customWidth="1"/>
    <col min="7" max="7" width="21.375" style="82" customWidth="1"/>
    <col min="8" max="8" width="16" style="82" bestFit="1" customWidth="1"/>
    <col min="9" max="9" width="9.375" customWidth="1"/>
    <col min="10" max="10" width="11.375" style="29" bestFit="1" customWidth="1"/>
    <col min="11" max="12" width="10.125" style="29" bestFit="1" customWidth="1"/>
    <col min="13" max="14" width="9.375" style="29" customWidth="1"/>
    <col min="15" max="27" width="9.375" customWidth="1"/>
  </cols>
  <sheetData>
    <row r="1" spans="1:14" s="50" customFormat="1" ht="14.25">
      <c r="A1" s="111"/>
      <c r="B1" s="112"/>
      <c r="C1" s="111"/>
      <c r="D1" s="2"/>
      <c r="E1" s="1"/>
      <c r="F1" s="51"/>
      <c r="G1" s="113"/>
      <c r="H1" s="114"/>
      <c r="J1" s="115"/>
      <c r="K1" s="115"/>
      <c r="L1" s="115"/>
      <c r="M1" s="115"/>
      <c r="N1" s="115"/>
    </row>
    <row r="2" spans="1:14" s="50" customFormat="1" ht="15" customHeight="1">
      <c r="A2" s="2"/>
      <c r="B2" s="2"/>
      <c r="C2" s="140" t="s">
        <v>228</v>
      </c>
      <c r="D2" s="141"/>
      <c r="E2" s="141"/>
      <c r="F2" s="141"/>
      <c r="G2" s="141"/>
      <c r="H2" s="51"/>
      <c r="J2" s="115"/>
      <c r="K2" s="115"/>
      <c r="L2" s="115"/>
      <c r="M2" s="115"/>
      <c r="N2" s="115"/>
    </row>
    <row r="3" spans="1:14" s="50" customFormat="1" ht="15" customHeight="1">
      <c r="A3" s="2"/>
      <c r="B3" s="2"/>
      <c r="C3" s="140" t="s">
        <v>0</v>
      </c>
      <c r="D3" s="141"/>
      <c r="E3" s="141"/>
      <c r="F3" s="141"/>
      <c r="G3" s="141"/>
      <c r="H3" s="113"/>
      <c r="J3" s="115"/>
      <c r="K3" s="115"/>
      <c r="L3" s="115"/>
      <c r="M3" s="115"/>
      <c r="N3" s="115"/>
    </row>
    <row r="4" spans="1:14" s="50" customFormat="1" ht="15" customHeight="1">
      <c r="A4" s="2"/>
      <c r="B4" s="2"/>
      <c r="C4" s="145" t="s">
        <v>227</v>
      </c>
      <c r="D4" s="146"/>
      <c r="E4" s="146"/>
      <c r="F4" s="146"/>
      <c r="G4" s="146"/>
      <c r="H4" s="113"/>
      <c r="J4" s="115"/>
      <c r="K4" s="115"/>
      <c r="L4" s="115"/>
      <c r="M4" s="115"/>
      <c r="N4" s="115"/>
    </row>
    <row r="5" spans="1:14" s="50" customFormat="1" ht="15" customHeight="1">
      <c r="A5" s="9"/>
      <c r="B5" s="9"/>
      <c r="C5" s="116"/>
      <c r="D5" s="9"/>
      <c r="E5" s="5"/>
      <c r="F5" s="10"/>
      <c r="G5" s="8"/>
      <c r="H5" s="117"/>
      <c r="J5" s="115"/>
      <c r="K5" s="115"/>
      <c r="L5" s="115"/>
      <c r="M5" s="115"/>
      <c r="N5" s="115"/>
    </row>
    <row r="6" spans="1:14" s="122" customFormat="1" ht="15" customHeight="1">
      <c r="A6" s="6"/>
      <c r="B6" s="6"/>
      <c r="C6" s="118"/>
      <c r="D6" s="6"/>
      <c r="E6" s="119"/>
      <c r="F6" s="3"/>
      <c r="G6" s="120"/>
      <c r="H6" s="121"/>
      <c r="J6" s="123"/>
      <c r="K6" s="123"/>
      <c r="L6" s="123"/>
      <c r="M6" s="123"/>
      <c r="N6" s="123"/>
    </row>
    <row r="7" spans="1:14" s="122" customFormat="1" ht="15" customHeight="1">
      <c r="A7" s="6"/>
      <c r="B7" s="6"/>
      <c r="C7" s="118"/>
      <c r="D7" s="6"/>
      <c r="E7" s="119"/>
      <c r="F7" s="3"/>
      <c r="G7" s="120"/>
      <c r="H7" s="124" t="s">
        <v>1</v>
      </c>
      <c r="J7" s="123"/>
      <c r="K7" s="123"/>
      <c r="L7" s="123"/>
      <c r="M7" s="123"/>
      <c r="N7" s="123"/>
    </row>
    <row r="8" spans="1:14" s="122" customFormat="1" ht="23.25" customHeight="1">
      <c r="A8" s="6"/>
      <c r="B8" s="147" t="s">
        <v>183</v>
      </c>
      <c r="C8" s="147"/>
      <c r="D8" s="147"/>
      <c r="E8" s="147"/>
      <c r="F8" s="147"/>
      <c r="G8" s="147"/>
      <c r="H8" s="125"/>
      <c r="J8" s="123"/>
      <c r="K8" s="123"/>
      <c r="L8" s="123"/>
      <c r="M8" s="123"/>
      <c r="N8" s="123"/>
    </row>
    <row r="9" spans="1:14" s="122" customFormat="1" ht="15" customHeight="1">
      <c r="A9" s="6"/>
      <c r="B9" s="143" t="s">
        <v>163</v>
      </c>
      <c r="C9" s="144"/>
      <c r="D9" s="144"/>
      <c r="E9" s="144"/>
      <c r="F9" s="144"/>
      <c r="G9" s="125"/>
      <c r="H9" s="126" t="s">
        <v>32</v>
      </c>
      <c r="J9" s="123"/>
      <c r="K9" s="123"/>
      <c r="L9" s="123"/>
      <c r="M9" s="123"/>
      <c r="N9" s="123"/>
    </row>
    <row r="10" spans="1:14" s="122" customFormat="1" ht="15" customHeight="1">
      <c r="A10" s="6"/>
      <c r="B10" s="136" t="s">
        <v>184</v>
      </c>
      <c r="C10" s="134"/>
      <c r="D10" s="134"/>
      <c r="E10" s="134"/>
      <c r="F10" s="134"/>
      <c r="G10" s="127"/>
      <c r="H10" s="126"/>
      <c r="J10" s="123"/>
      <c r="K10" s="123"/>
      <c r="L10" s="123"/>
      <c r="M10" s="123"/>
      <c r="N10" s="123"/>
    </row>
    <row r="11" spans="1:14" s="122" customFormat="1" ht="12.75">
      <c r="A11" s="6"/>
      <c r="B11" s="143" t="s">
        <v>162</v>
      </c>
      <c r="C11" s="144"/>
      <c r="D11" s="144"/>
      <c r="E11" s="144"/>
      <c r="F11" s="128"/>
      <c r="G11" s="125"/>
      <c r="H11" s="125"/>
      <c r="J11" s="123"/>
      <c r="K11" s="123"/>
      <c r="L11" s="123"/>
      <c r="M11" s="123"/>
      <c r="N11" s="123"/>
    </row>
    <row r="12" spans="1:14" s="122" customFormat="1" ht="15" customHeight="1" thickBot="1">
      <c r="A12" s="6"/>
      <c r="B12" s="6"/>
      <c r="C12" s="118"/>
      <c r="D12" s="6"/>
      <c r="E12" s="129"/>
      <c r="F12" s="130" t="s">
        <v>2</v>
      </c>
      <c r="G12" s="129" t="s">
        <v>260</v>
      </c>
      <c r="H12" s="131" t="s">
        <v>259</v>
      </c>
      <c r="J12" s="123"/>
      <c r="K12" s="123"/>
      <c r="L12" s="123"/>
      <c r="M12" s="123"/>
      <c r="N12" s="123"/>
    </row>
    <row r="13" spans="1:14" s="50" customFormat="1" ht="24.75" thickBot="1">
      <c r="A13" s="54" t="s">
        <v>3</v>
      </c>
      <c r="B13" s="55" t="s">
        <v>4</v>
      </c>
      <c r="C13" s="55" t="s">
        <v>5</v>
      </c>
      <c r="D13" s="55" t="s">
        <v>6</v>
      </c>
      <c r="E13" s="56" t="s">
        <v>7</v>
      </c>
      <c r="F13" s="57" t="s">
        <v>8</v>
      </c>
      <c r="G13" s="56" t="s">
        <v>9</v>
      </c>
      <c r="H13" s="58" t="s">
        <v>10</v>
      </c>
      <c r="J13" s="115"/>
      <c r="K13" s="115"/>
      <c r="L13" s="115"/>
      <c r="M13" s="115"/>
      <c r="N13" s="115"/>
    </row>
    <row r="14" spans="1:14" s="14" customFormat="1" ht="14.25">
      <c r="A14" s="76" t="s">
        <v>11</v>
      </c>
      <c r="B14" s="77" t="s">
        <v>59</v>
      </c>
      <c r="C14" s="78"/>
      <c r="D14" s="79"/>
      <c r="E14" s="79"/>
      <c r="F14" s="80"/>
      <c r="G14" s="78"/>
      <c r="H14" s="78"/>
      <c r="J14" s="29"/>
      <c r="K14" s="29"/>
      <c r="L14" s="29"/>
      <c r="M14" s="29"/>
      <c r="N14" s="29"/>
    </row>
    <row r="15" spans="1:14" s="15" customFormat="1" ht="14.25">
      <c r="A15" s="4"/>
      <c r="B15" s="4"/>
      <c r="C15" s="59"/>
      <c r="D15" s="52"/>
      <c r="E15" s="81"/>
      <c r="F15" s="75"/>
      <c r="G15" s="82"/>
      <c r="H15" s="53"/>
      <c r="J15" s="29"/>
      <c r="K15" s="29"/>
      <c r="L15" s="29"/>
      <c r="M15" s="29"/>
      <c r="N15" s="29"/>
    </row>
    <row r="16" spans="1:14" s="16" customFormat="1" ht="96">
      <c r="A16" s="4">
        <v>10</v>
      </c>
      <c r="B16" s="4"/>
      <c r="C16" s="59" t="s">
        <v>229</v>
      </c>
      <c r="D16" s="52" t="s">
        <v>29</v>
      </c>
      <c r="E16" s="83">
        <v>26671.8</v>
      </c>
      <c r="F16" s="75"/>
      <c r="G16" s="82"/>
      <c r="H16" s="53">
        <f>E16*F16</f>
        <v>0</v>
      </c>
      <c r="J16" s="29"/>
      <c r="K16" s="29"/>
      <c r="L16" s="29"/>
      <c r="M16" s="29"/>
      <c r="N16" s="29"/>
    </row>
    <row r="17" spans="1:14" s="22" customFormat="1" ht="14.25">
      <c r="A17" s="4"/>
      <c r="B17" s="4"/>
      <c r="C17" s="59"/>
      <c r="D17" s="52"/>
      <c r="E17" s="83"/>
      <c r="F17" s="75"/>
      <c r="G17" s="82"/>
      <c r="H17" s="53"/>
      <c r="J17" s="29"/>
      <c r="K17" s="29"/>
      <c r="L17" s="29"/>
      <c r="M17" s="29"/>
      <c r="N17" s="29"/>
    </row>
    <row r="18" spans="1:14" s="14" customFormat="1" ht="108">
      <c r="A18" s="4">
        <f>A16+10</f>
        <v>20</v>
      </c>
      <c r="B18" s="84"/>
      <c r="C18" s="59" t="s">
        <v>23</v>
      </c>
      <c r="D18" s="52" t="s">
        <v>24</v>
      </c>
      <c r="E18" s="83">
        <v>2.6669999999999998</v>
      </c>
      <c r="F18" s="75"/>
      <c r="G18" s="82"/>
      <c r="H18" s="53">
        <f>E18*F18</f>
        <v>0</v>
      </c>
      <c r="J18" s="29"/>
      <c r="K18" s="29"/>
      <c r="L18" s="29"/>
      <c r="M18" s="29"/>
      <c r="N18" s="29"/>
    </row>
    <row r="19" spans="1:14" s="38" customFormat="1" ht="14.25">
      <c r="A19" s="4"/>
      <c r="B19" s="84"/>
      <c r="C19" s="59"/>
      <c r="D19" s="52"/>
      <c r="E19" s="83"/>
      <c r="F19" s="75"/>
      <c r="G19" s="82"/>
      <c r="H19" s="53"/>
    </row>
    <row r="20" spans="1:14" s="38" customFormat="1" ht="72">
      <c r="A20" s="4">
        <f>A18+10</f>
        <v>30</v>
      </c>
      <c r="B20" s="84"/>
      <c r="C20" s="59" t="s">
        <v>236</v>
      </c>
      <c r="D20" s="52" t="s">
        <v>16</v>
      </c>
      <c r="E20" s="83">
        <v>1517.5</v>
      </c>
      <c r="F20" s="75"/>
      <c r="G20" s="82"/>
      <c r="H20" s="53">
        <f>E20*F20</f>
        <v>0</v>
      </c>
    </row>
    <row r="21" spans="1:14" s="40" customFormat="1" ht="14.25">
      <c r="A21" s="4"/>
      <c r="B21" s="84"/>
      <c r="C21" s="59"/>
      <c r="D21" s="52"/>
      <c r="E21" s="83"/>
      <c r="F21" s="75"/>
      <c r="G21" s="82"/>
      <c r="H21" s="53"/>
    </row>
    <row r="22" spans="1:14" s="40" customFormat="1" ht="48">
      <c r="A22" s="4">
        <f>A20+10</f>
        <v>40</v>
      </c>
      <c r="B22" s="84"/>
      <c r="C22" s="59" t="s">
        <v>230</v>
      </c>
      <c r="D22" s="52" t="s">
        <v>27</v>
      </c>
      <c r="E22" s="83">
        <v>950</v>
      </c>
      <c r="F22" s="75"/>
      <c r="G22" s="82"/>
      <c r="H22" s="53">
        <f>E22*F22</f>
        <v>0</v>
      </c>
    </row>
    <row r="23" spans="1:14" s="40" customFormat="1" ht="14.25">
      <c r="A23" s="4"/>
      <c r="B23" s="84"/>
      <c r="C23" s="59"/>
      <c r="D23" s="52"/>
      <c r="E23" s="83"/>
      <c r="F23" s="75"/>
      <c r="G23" s="82"/>
      <c r="H23" s="53"/>
    </row>
    <row r="24" spans="1:14" s="40" customFormat="1" ht="84">
      <c r="A24" s="4">
        <f>A22+10</f>
        <v>50</v>
      </c>
      <c r="B24" s="84"/>
      <c r="C24" s="59" t="s">
        <v>237</v>
      </c>
      <c r="D24" s="52" t="s">
        <v>12</v>
      </c>
      <c r="E24" s="83">
        <v>5</v>
      </c>
      <c r="F24" s="75"/>
      <c r="G24" s="82"/>
      <c r="H24" s="53">
        <f>E24*F24</f>
        <v>0</v>
      </c>
    </row>
    <row r="25" spans="1:14" s="40" customFormat="1" ht="14.25">
      <c r="A25" s="4"/>
      <c r="B25" s="84"/>
      <c r="C25" s="59"/>
      <c r="D25" s="52"/>
      <c r="E25" s="83"/>
      <c r="F25" s="75"/>
      <c r="G25" s="82"/>
      <c r="H25" s="53"/>
    </row>
    <row r="26" spans="1:14" s="40" customFormat="1" ht="72">
      <c r="A26" s="4">
        <f>A24+10</f>
        <v>60</v>
      </c>
      <c r="B26" s="84"/>
      <c r="C26" s="59" t="s">
        <v>238</v>
      </c>
      <c r="D26" s="52" t="s">
        <v>27</v>
      </c>
      <c r="E26" s="83">
        <v>80</v>
      </c>
      <c r="F26" s="75"/>
      <c r="G26" s="82"/>
      <c r="H26" s="53">
        <f>E26*F26</f>
        <v>0</v>
      </c>
    </row>
    <row r="27" spans="1:14" s="48" customFormat="1" ht="14.25">
      <c r="A27" s="4"/>
      <c r="B27" s="84"/>
      <c r="C27" s="59"/>
      <c r="D27" s="52"/>
      <c r="E27" s="83"/>
      <c r="F27" s="75"/>
      <c r="G27" s="82"/>
      <c r="H27" s="53"/>
    </row>
    <row r="28" spans="1:14" s="48" customFormat="1" ht="72">
      <c r="A28" s="4">
        <f>A26+10</f>
        <v>70</v>
      </c>
      <c r="B28" s="84"/>
      <c r="C28" s="59" t="s">
        <v>239</v>
      </c>
      <c r="D28" s="52" t="s">
        <v>12</v>
      </c>
      <c r="E28" s="83">
        <v>10</v>
      </c>
      <c r="F28" s="75"/>
      <c r="G28" s="82"/>
      <c r="H28" s="53"/>
    </row>
    <row r="29" spans="1:14" s="40" customFormat="1" ht="14.25">
      <c r="A29" s="4"/>
      <c r="B29" s="84"/>
      <c r="C29" s="59"/>
      <c r="D29" s="52"/>
      <c r="E29" s="83"/>
      <c r="F29" s="75"/>
      <c r="G29" s="82"/>
      <c r="H29" s="53"/>
    </row>
    <row r="30" spans="1:14" s="19" customFormat="1" ht="72">
      <c r="A30" s="4">
        <f>A28+10</f>
        <v>80</v>
      </c>
      <c r="B30" s="84"/>
      <c r="C30" s="59" t="s">
        <v>132</v>
      </c>
      <c r="D30" s="52" t="s">
        <v>12</v>
      </c>
      <c r="E30" s="83">
        <v>15</v>
      </c>
      <c r="F30" s="75"/>
      <c r="G30" s="82"/>
      <c r="H30" s="53">
        <f>E30*F30</f>
        <v>0</v>
      </c>
      <c r="J30" s="29"/>
      <c r="K30" s="29"/>
      <c r="L30" s="29"/>
      <c r="M30" s="29"/>
      <c r="N30" s="29"/>
    </row>
    <row r="31" spans="1:14" s="40" customFormat="1" ht="14.25">
      <c r="A31" s="4"/>
      <c r="B31" s="84"/>
      <c r="C31" s="59"/>
      <c r="D31" s="52"/>
      <c r="E31" s="83"/>
      <c r="F31" s="75"/>
      <c r="G31" s="82"/>
      <c r="H31" s="53"/>
      <c r="J31" s="29"/>
      <c r="K31" s="29"/>
      <c r="L31" s="29"/>
      <c r="M31" s="29"/>
      <c r="N31" s="29"/>
    </row>
    <row r="32" spans="1:14" s="40" customFormat="1" ht="96">
      <c r="A32" s="4">
        <f>A30+10</f>
        <v>90</v>
      </c>
      <c r="B32" s="84"/>
      <c r="C32" s="59" t="s">
        <v>240</v>
      </c>
      <c r="D32" s="52" t="s">
        <v>12</v>
      </c>
      <c r="E32" s="81">
        <v>25</v>
      </c>
      <c r="F32" s="75"/>
      <c r="G32" s="82"/>
      <c r="H32" s="53">
        <f>E32*F32</f>
        <v>0</v>
      </c>
      <c r="J32" s="29"/>
      <c r="K32" s="29"/>
      <c r="L32" s="29"/>
      <c r="M32" s="29"/>
      <c r="N32" s="29"/>
    </row>
    <row r="33" spans="1:14" s="43" customFormat="1" ht="14.25">
      <c r="A33" s="4"/>
      <c r="B33" s="84"/>
      <c r="C33" s="59"/>
      <c r="D33" s="52"/>
      <c r="E33" s="83"/>
      <c r="F33" s="75"/>
      <c r="G33" s="82"/>
      <c r="H33" s="53"/>
      <c r="J33" s="29"/>
      <c r="K33" s="29"/>
      <c r="L33" s="29"/>
      <c r="M33" s="29"/>
      <c r="N33" s="29"/>
    </row>
    <row r="34" spans="1:14" s="43" customFormat="1" ht="96">
      <c r="A34" s="4">
        <f>A32+10</f>
        <v>100</v>
      </c>
      <c r="B34" s="84"/>
      <c r="C34" s="59" t="s">
        <v>231</v>
      </c>
      <c r="D34" s="52" t="s">
        <v>12</v>
      </c>
      <c r="E34" s="81">
        <v>4</v>
      </c>
      <c r="F34" s="75"/>
      <c r="G34" s="82"/>
      <c r="H34" s="53">
        <f>E34*F34</f>
        <v>0</v>
      </c>
      <c r="J34" s="29"/>
      <c r="K34" s="29"/>
      <c r="L34" s="29"/>
      <c r="M34" s="29"/>
      <c r="N34" s="29"/>
    </row>
    <row r="35" spans="1:14" s="40" customFormat="1" ht="14.25">
      <c r="A35" s="4"/>
      <c r="B35" s="84"/>
      <c r="C35" s="59"/>
      <c r="D35" s="52"/>
      <c r="E35" s="83"/>
      <c r="F35" s="75"/>
      <c r="G35" s="82"/>
      <c r="H35" s="53"/>
      <c r="J35" s="29"/>
      <c r="K35" s="29"/>
      <c r="L35" s="29"/>
      <c r="M35" s="29"/>
      <c r="N35" s="29"/>
    </row>
    <row r="36" spans="1:14" s="40" customFormat="1" ht="14.25">
      <c r="A36" s="76" t="s">
        <v>13</v>
      </c>
      <c r="B36" s="77" t="s">
        <v>120</v>
      </c>
      <c r="C36" s="78"/>
      <c r="D36" s="79"/>
      <c r="E36" s="79"/>
      <c r="F36" s="78"/>
      <c r="G36" s="78"/>
      <c r="H36" s="78"/>
      <c r="J36" s="29"/>
      <c r="K36" s="29"/>
      <c r="L36" s="29"/>
      <c r="M36" s="29"/>
      <c r="N36" s="29"/>
    </row>
    <row r="37" spans="1:14" s="40" customFormat="1" ht="14.25">
      <c r="A37" s="85" t="s">
        <v>61</v>
      </c>
      <c r="B37" s="86" t="s">
        <v>233</v>
      </c>
      <c r="C37" s="87"/>
      <c r="D37" s="88"/>
      <c r="E37" s="88"/>
      <c r="F37" s="89"/>
      <c r="G37" s="87"/>
      <c r="H37" s="87"/>
      <c r="J37" s="29"/>
      <c r="K37" s="29"/>
      <c r="L37" s="29"/>
      <c r="M37" s="29"/>
      <c r="N37" s="29"/>
    </row>
    <row r="38" spans="1:14" s="40" customFormat="1" ht="14.25">
      <c r="A38" s="90"/>
      <c r="B38" s="91"/>
      <c r="C38" s="92"/>
      <c r="D38" s="93"/>
      <c r="E38" s="93"/>
      <c r="F38" s="94"/>
      <c r="G38" s="92"/>
      <c r="H38" s="92"/>
      <c r="J38" s="29"/>
      <c r="K38" s="29"/>
      <c r="L38" s="29"/>
      <c r="M38" s="29"/>
      <c r="N38" s="29"/>
    </row>
    <row r="39" spans="1:14" s="40" customFormat="1" ht="60">
      <c r="A39" s="4">
        <f>A34+10</f>
        <v>110</v>
      </c>
      <c r="B39" s="84"/>
      <c r="C39" s="59" t="s">
        <v>241</v>
      </c>
      <c r="D39" s="52" t="s">
        <v>27</v>
      </c>
      <c r="E39" s="81">
        <v>300</v>
      </c>
      <c r="F39" s="75"/>
      <c r="G39" s="82"/>
      <c r="H39" s="53">
        <f>E39*F39</f>
        <v>0</v>
      </c>
      <c r="J39" s="29"/>
      <c r="K39" s="29"/>
      <c r="L39" s="29"/>
      <c r="M39" s="29"/>
      <c r="N39" s="29"/>
    </row>
    <row r="40" spans="1:14" s="40" customFormat="1" ht="14.25">
      <c r="A40" s="4"/>
      <c r="B40" s="84"/>
      <c r="C40" s="59"/>
      <c r="D40" s="52"/>
      <c r="E40" s="81"/>
      <c r="F40" s="75"/>
      <c r="G40" s="82"/>
      <c r="H40" s="53"/>
      <c r="J40" s="29"/>
      <c r="K40" s="29"/>
      <c r="L40" s="29"/>
      <c r="M40" s="29"/>
      <c r="N40" s="29"/>
    </row>
    <row r="41" spans="1:14" s="40" customFormat="1" ht="84">
      <c r="A41" s="4">
        <f>A39+10</f>
        <v>120</v>
      </c>
      <c r="B41" s="84"/>
      <c r="C41" s="59" t="s">
        <v>244</v>
      </c>
      <c r="D41" s="52" t="s">
        <v>16</v>
      </c>
      <c r="E41" s="81">
        <v>294.10000000000002</v>
      </c>
      <c r="F41" s="75"/>
      <c r="G41" s="82"/>
      <c r="H41" s="53">
        <f>E41*F41</f>
        <v>0</v>
      </c>
      <c r="J41" s="29"/>
      <c r="K41" s="29"/>
      <c r="L41" s="29"/>
      <c r="M41" s="29"/>
      <c r="N41" s="29"/>
    </row>
    <row r="42" spans="1:14" s="40" customFormat="1" ht="14.25">
      <c r="A42" s="4"/>
      <c r="B42" s="84"/>
      <c r="C42" s="59"/>
      <c r="D42" s="52"/>
      <c r="E42" s="81"/>
      <c r="F42" s="75"/>
      <c r="G42" s="82"/>
      <c r="H42" s="53"/>
      <c r="J42" s="29"/>
      <c r="K42" s="29"/>
      <c r="L42" s="29"/>
      <c r="M42" s="29"/>
      <c r="N42" s="29"/>
    </row>
    <row r="43" spans="1:14" s="40" customFormat="1" ht="84">
      <c r="A43" s="4">
        <f>A41+10</f>
        <v>130</v>
      </c>
      <c r="B43" s="84"/>
      <c r="C43" s="59" t="s">
        <v>185</v>
      </c>
      <c r="D43" s="52" t="s">
        <v>34</v>
      </c>
      <c r="E43" s="81">
        <v>31610</v>
      </c>
      <c r="F43" s="75"/>
      <c r="G43" s="82"/>
      <c r="H43" s="53">
        <f>E43*F43</f>
        <v>0</v>
      </c>
      <c r="J43" s="29"/>
      <c r="K43" s="29"/>
      <c r="L43" s="29"/>
      <c r="M43" s="29"/>
      <c r="N43" s="29"/>
    </row>
    <row r="44" spans="1:14" s="40" customFormat="1" ht="14.25">
      <c r="A44" s="4"/>
      <c r="B44" s="84"/>
      <c r="C44" s="59"/>
      <c r="D44" s="52"/>
      <c r="E44" s="81"/>
      <c r="F44" s="75"/>
      <c r="G44" s="82"/>
      <c r="H44" s="53"/>
      <c r="J44" s="29"/>
      <c r="K44" s="29"/>
      <c r="L44" s="29"/>
      <c r="M44" s="29"/>
      <c r="N44" s="29"/>
    </row>
    <row r="45" spans="1:14" s="40" customFormat="1" ht="84">
      <c r="A45" s="4">
        <f>A43+10</f>
        <v>140</v>
      </c>
      <c r="B45" s="84"/>
      <c r="C45" s="59" t="s">
        <v>118</v>
      </c>
      <c r="D45" s="52" t="s">
        <v>12</v>
      </c>
      <c r="E45" s="81">
        <v>14</v>
      </c>
      <c r="F45" s="75"/>
      <c r="G45" s="82"/>
      <c r="H45" s="53">
        <f>E45*F45</f>
        <v>0</v>
      </c>
      <c r="J45" s="29"/>
      <c r="K45" s="29"/>
      <c r="L45" s="29"/>
      <c r="M45" s="29"/>
      <c r="N45" s="29"/>
    </row>
    <row r="46" spans="1:14" s="40" customFormat="1" ht="14.25">
      <c r="A46" s="4"/>
      <c r="B46" s="84"/>
      <c r="C46" s="59"/>
      <c r="D46" s="52"/>
      <c r="E46" s="81"/>
      <c r="F46" s="75"/>
      <c r="G46" s="82"/>
      <c r="H46" s="53"/>
      <c r="J46" s="29"/>
      <c r="K46" s="29"/>
      <c r="L46" s="29"/>
      <c r="M46" s="29"/>
      <c r="N46" s="29"/>
    </row>
    <row r="47" spans="1:14" s="40" customFormat="1" ht="14.25">
      <c r="A47" s="85" t="s">
        <v>63</v>
      </c>
      <c r="B47" s="86" t="s">
        <v>112</v>
      </c>
      <c r="C47" s="86"/>
      <c r="D47" s="86"/>
      <c r="E47" s="86"/>
      <c r="F47" s="86"/>
      <c r="G47" s="86"/>
      <c r="H47" s="86"/>
      <c r="J47" s="29"/>
      <c r="K47" s="29"/>
      <c r="L47" s="29"/>
      <c r="M47" s="29"/>
      <c r="N47" s="29"/>
    </row>
    <row r="48" spans="1:14" s="40" customFormat="1" ht="14.25">
      <c r="A48" s="90"/>
      <c r="B48" s="91"/>
      <c r="C48" s="91"/>
      <c r="D48" s="91"/>
      <c r="E48" s="91"/>
      <c r="F48" s="91"/>
      <c r="G48" s="91"/>
      <c r="H48" s="91"/>
      <c r="J48" s="29"/>
      <c r="K48" s="29"/>
      <c r="L48" s="29"/>
      <c r="M48" s="29"/>
      <c r="N48" s="29"/>
    </row>
    <row r="49" spans="1:14" s="40" customFormat="1" ht="60">
      <c r="A49" s="4">
        <f>A45+10</f>
        <v>150</v>
      </c>
      <c r="B49" s="84"/>
      <c r="C49" s="59" t="s">
        <v>242</v>
      </c>
      <c r="D49" s="52" t="s">
        <v>27</v>
      </c>
      <c r="E49" s="81">
        <v>360</v>
      </c>
      <c r="F49" s="75"/>
      <c r="G49" s="82"/>
      <c r="H49" s="53">
        <f>E49*F49</f>
        <v>0</v>
      </c>
      <c r="J49" s="29"/>
      <c r="K49" s="29"/>
      <c r="L49" s="29"/>
      <c r="M49" s="29"/>
      <c r="N49" s="29"/>
    </row>
    <row r="50" spans="1:14" s="40" customFormat="1" ht="14.25">
      <c r="A50" s="4"/>
      <c r="B50" s="84"/>
      <c r="C50" s="59"/>
      <c r="D50" s="52"/>
      <c r="E50" s="81"/>
      <c r="F50" s="75"/>
      <c r="G50" s="82"/>
      <c r="H50" s="53"/>
      <c r="J50" s="29"/>
      <c r="K50" s="29"/>
      <c r="L50" s="29"/>
      <c r="M50" s="29"/>
      <c r="N50" s="29"/>
    </row>
    <row r="51" spans="1:14" s="40" customFormat="1" ht="84">
      <c r="A51" s="4">
        <f>A49+10</f>
        <v>160</v>
      </c>
      <c r="B51" s="84"/>
      <c r="C51" s="59" t="s">
        <v>243</v>
      </c>
      <c r="D51" s="52" t="s">
        <v>16</v>
      </c>
      <c r="E51" s="81">
        <v>530.20000000000005</v>
      </c>
      <c r="F51" s="75"/>
      <c r="G51" s="82"/>
      <c r="H51" s="53">
        <f>E51*F51</f>
        <v>0</v>
      </c>
      <c r="J51" s="29"/>
      <c r="K51" s="29"/>
      <c r="L51" s="29"/>
      <c r="M51" s="29"/>
      <c r="N51" s="29"/>
    </row>
    <row r="52" spans="1:14" s="40" customFormat="1" ht="14.25">
      <c r="A52" s="4"/>
      <c r="B52" s="84"/>
      <c r="C52" s="59"/>
      <c r="D52" s="52"/>
      <c r="E52" s="81"/>
      <c r="F52" s="75"/>
      <c r="G52" s="82"/>
      <c r="H52" s="53"/>
      <c r="J52" s="29"/>
      <c r="K52" s="29"/>
      <c r="L52" s="29"/>
      <c r="M52" s="29"/>
      <c r="N52" s="29"/>
    </row>
    <row r="53" spans="1:14" s="40" customFormat="1" ht="72">
      <c r="A53" s="4">
        <f>A51+10</f>
        <v>170</v>
      </c>
      <c r="B53" s="84"/>
      <c r="C53" s="59" t="s">
        <v>186</v>
      </c>
      <c r="D53" s="52" t="s">
        <v>34</v>
      </c>
      <c r="E53" s="81">
        <v>56170</v>
      </c>
      <c r="F53" s="75"/>
      <c r="G53" s="82"/>
      <c r="H53" s="53">
        <f>E53*F53</f>
        <v>0</v>
      </c>
      <c r="J53" s="29"/>
      <c r="K53" s="29"/>
      <c r="L53" s="29"/>
      <c r="M53" s="29"/>
      <c r="N53" s="29"/>
    </row>
    <row r="54" spans="1:14" s="40" customFormat="1" ht="14.25">
      <c r="A54" s="4"/>
      <c r="B54" s="84"/>
      <c r="C54" s="59"/>
      <c r="D54" s="52"/>
      <c r="E54" s="81"/>
      <c r="F54" s="75"/>
      <c r="G54" s="82"/>
      <c r="H54" s="53"/>
      <c r="J54" s="29"/>
      <c r="K54" s="29"/>
      <c r="L54" s="29"/>
      <c r="M54" s="29"/>
      <c r="N54" s="29"/>
    </row>
    <row r="55" spans="1:14" s="40" customFormat="1" ht="84">
      <c r="A55" s="4">
        <f>A53+10</f>
        <v>180</v>
      </c>
      <c r="B55" s="84"/>
      <c r="C55" s="59" t="s">
        <v>62</v>
      </c>
      <c r="D55" s="52" t="s">
        <v>12</v>
      </c>
      <c r="E55" s="81">
        <f>4*2</f>
        <v>8</v>
      </c>
      <c r="F55" s="75"/>
      <c r="G55" s="82"/>
      <c r="H55" s="53">
        <f>E55*F55</f>
        <v>0</v>
      </c>
      <c r="J55" s="29"/>
      <c r="K55" s="29"/>
      <c r="L55" s="29"/>
      <c r="M55" s="29"/>
      <c r="N55" s="29"/>
    </row>
    <row r="56" spans="1:14" s="41" customFormat="1" ht="14.25">
      <c r="A56" s="4"/>
      <c r="B56" s="84"/>
      <c r="C56" s="59"/>
      <c r="D56" s="52"/>
      <c r="E56" s="83"/>
      <c r="F56" s="75"/>
      <c r="G56" s="82"/>
      <c r="H56" s="53"/>
      <c r="J56" s="29"/>
      <c r="K56" s="29"/>
      <c r="L56" s="29"/>
      <c r="M56" s="29"/>
      <c r="N56" s="29"/>
    </row>
    <row r="57" spans="1:14" s="41" customFormat="1" ht="14.25">
      <c r="A57" s="85" t="s">
        <v>66</v>
      </c>
      <c r="B57" s="86" t="s">
        <v>119</v>
      </c>
      <c r="C57" s="86"/>
      <c r="D57" s="86"/>
      <c r="E57" s="86"/>
      <c r="F57" s="86"/>
      <c r="G57" s="86"/>
      <c r="H57" s="86"/>
      <c r="J57" s="29"/>
      <c r="K57" s="29"/>
      <c r="L57" s="29"/>
      <c r="M57" s="29"/>
      <c r="N57" s="29"/>
    </row>
    <row r="58" spans="1:14" s="41" customFormat="1" ht="14.25">
      <c r="A58" s="4"/>
      <c r="B58" s="84"/>
      <c r="C58" s="59"/>
      <c r="D58" s="52"/>
      <c r="E58" s="83"/>
      <c r="F58" s="75"/>
      <c r="G58" s="82"/>
      <c r="H58" s="53"/>
      <c r="J58" s="29"/>
      <c r="K58" s="29"/>
      <c r="L58" s="29"/>
      <c r="M58" s="29"/>
      <c r="N58" s="29"/>
    </row>
    <row r="59" spans="1:14" s="41" customFormat="1" ht="72">
      <c r="A59" s="4">
        <f>A55+10</f>
        <v>190</v>
      </c>
      <c r="B59" s="84"/>
      <c r="C59" s="59" t="s">
        <v>234</v>
      </c>
      <c r="D59" s="52" t="s">
        <v>16</v>
      </c>
      <c r="E59" s="81">
        <f>610.1*0.7</f>
        <v>427.07</v>
      </c>
      <c r="F59" s="75"/>
      <c r="G59" s="82"/>
      <c r="H59" s="53">
        <f>E59*F59</f>
        <v>0</v>
      </c>
      <c r="J59" s="29"/>
      <c r="K59" s="29"/>
      <c r="L59" s="29"/>
      <c r="M59" s="29"/>
      <c r="N59" s="29"/>
    </row>
    <row r="60" spans="1:14" s="41" customFormat="1" ht="14.25">
      <c r="A60" s="4"/>
      <c r="B60" s="84"/>
      <c r="C60" s="59"/>
      <c r="D60" s="52"/>
      <c r="E60" s="81"/>
      <c r="F60" s="75"/>
      <c r="G60" s="82"/>
      <c r="H60" s="53"/>
      <c r="J60" s="29"/>
      <c r="K60" s="29"/>
      <c r="L60" s="29"/>
      <c r="M60" s="29"/>
      <c r="N60" s="29"/>
    </row>
    <row r="61" spans="1:14" s="41" customFormat="1" ht="72">
      <c r="A61" s="4">
        <f>A59+10</f>
        <v>200</v>
      </c>
      <c r="B61" s="84"/>
      <c r="C61" s="59" t="s">
        <v>235</v>
      </c>
      <c r="D61" s="52" t="s">
        <v>16</v>
      </c>
      <c r="E61" s="81">
        <f>610.1*0.3</f>
        <v>183.03</v>
      </c>
      <c r="F61" s="75"/>
      <c r="G61" s="82"/>
      <c r="H61" s="53">
        <f>E61*F61</f>
        <v>0</v>
      </c>
      <c r="J61" s="29"/>
      <c r="K61" s="29"/>
      <c r="L61" s="29"/>
      <c r="M61" s="29"/>
      <c r="N61" s="29"/>
    </row>
    <row r="62" spans="1:14" s="41" customFormat="1" ht="14.25">
      <c r="A62" s="4"/>
      <c r="B62" s="84"/>
      <c r="C62" s="59"/>
      <c r="D62" s="52"/>
      <c r="E62" s="81"/>
      <c r="F62" s="75"/>
      <c r="G62" s="82"/>
      <c r="H62" s="53"/>
      <c r="J62" s="29"/>
      <c r="K62" s="29"/>
      <c r="L62" s="29"/>
      <c r="M62" s="29"/>
      <c r="N62" s="29"/>
    </row>
    <row r="63" spans="1:14" s="41" customFormat="1" ht="72">
      <c r="A63" s="4">
        <f>A61+10</f>
        <v>210</v>
      </c>
      <c r="B63" s="84"/>
      <c r="C63" s="59" t="s">
        <v>187</v>
      </c>
      <c r="D63" s="52" t="s">
        <v>16</v>
      </c>
      <c r="E63" s="81">
        <v>17.600000000000001</v>
      </c>
      <c r="F63" s="75"/>
      <c r="G63" s="82"/>
      <c r="H63" s="53">
        <f>E63*F63</f>
        <v>0</v>
      </c>
      <c r="J63" s="29"/>
      <c r="K63" s="29"/>
      <c r="L63" s="29"/>
      <c r="M63" s="29"/>
      <c r="N63" s="29"/>
    </row>
    <row r="64" spans="1:14" s="41" customFormat="1" ht="14.25">
      <c r="A64" s="4"/>
      <c r="B64" s="84"/>
      <c r="C64" s="59"/>
      <c r="D64" s="52"/>
      <c r="E64" s="81"/>
      <c r="F64" s="75"/>
      <c r="G64" s="82"/>
      <c r="H64" s="53"/>
      <c r="J64" s="29"/>
      <c r="K64" s="29"/>
      <c r="L64" s="29"/>
      <c r="M64" s="29"/>
      <c r="N64" s="29"/>
    </row>
    <row r="65" spans="1:14" s="41" customFormat="1" ht="84">
      <c r="A65" s="4">
        <f>A63+10</f>
        <v>220</v>
      </c>
      <c r="B65" s="84"/>
      <c r="C65" s="59" t="s">
        <v>64</v>
      </c>
      <c r="D65" s="52" t="s">
        <v>29</v>
      </c>
      <c r="E65" s="81">
        <v>127.7</v>
      </c>
      <c r="F65" s="75"/>
      <c r="G65" s="82"/>
      <c r="H65" s="53">
        <f>E65*F65</f>
        <v>0</v>
      </c>
      <c r="J65" s="29"/>
      <c r="K65" s="29"/>
      <c r="L65" s="29"/>
      <c r="M65" s="29"/>
      <c r="N65" s="29"/>
    </row>
    <row r="66" spans="1:14" s="41" customFormat="1" ht="14.25">
      <c r="A66" s="4"/>
      <c r="B66" s="84"/>
      <c r="C66" s="59"/>
      <c r="D66" s="52"/>
      <c r="E66" s="81"/>
      <c r="F66" s="75"/>
      <c r="G66" s="82"/>
      <c r="H66" s="53"/>
      <c r="J66" s="29"/>
      <c r="K66" s="29"/>
      <c r="L66" s="29"/>
      <c r="M66" s="29"/>
      <c r="N66" s="29"/>
    </row>
    <row r="67" spans="1:14" s="41" customFormat="1" ht="84">
      <c r="A67" s="4">
        <f>A65+10</f>
        <v>230</v>
      </c>
      <c r="B67" s="84"/>
      <c r="C67" s="59" t="s">
        <v>245</v>
      </c>
      <c r="D67" s="52" t="s">
        <v>16</v>
      </c>
      <c r="E67" s="81">
        <v>210.3</v>
      </c>
      <c r="F67" s="75"/>
      <c r="G67" s="82"/>
      <c r="H67" s="53">
        <f>E67*F67</f>
        <v>0</v>
      </c>
      <c r="J67" s="29"/>
      <c r="K67" s="29"/>
      <c r="L67" s="29"/>
      <c r="M67" s="29"/>
      <c r="N67" s="29"/>
    </row>
    <row r="68" spans="1:14" s="41" customFormat="1" ht="14.25">
      <c r="A68" s="4"/>
      <c r="B68" s="84"/>
      <c r="C68" s="59"/>
      <c r="D68" s="52"/>
      <c r="E68" s="81"/>
      <c r="F68" s="75"/>
      <c r="G68" s="82"/>
      <c r="H68" s="53"/>
      <c r="J68" s="29"/>
      <c r="K68" s="29"/>
      <c r="L68" s="29"/>
      <c r="M68" s="29"/>
      <c r="N68" s="29"/>
    </row>
    <row r="69" spans="1:14" s="41" customFormat="1" ht="72">
      <c r="A69" s="4">
        <f>A67+10</f>
        <v>240</v>
      </c>
      <c r="B69" s="84"/>
      <c r="C69" s="59" t="s">
        <v>188</v>
      </c>
      <c r="D69" s="52" t="s">
        <v>34</v>
      </c>
      <c r="E69" s="81">
        <v>26905</v>
      </c>
      <c r="F69" s="75"/>
      <c r="G69" s="82"/>
      <c r="H69" s="53">
        <f>E69*F69</f>
        <v>0</v>
      </c>
      <c r="J69" s="29"/>
      <c r="K69" s="29"/>
      <c r="L69" s="29"/>
      <c r="M69" s="29"/>
      <c r="N69" s="29"/>
    </row>
    <row r="70" spans="1:14" s="41" customFormat="1" ht="14.25">
      <c r="A70" s="4"/>
      <c r="B70" s="84"/>
      <c r="C70" s="59"/>
      <c r="D70" s="52"/>
      <c r="E70" s="81"/>
      <c r="F70" s="75"/>
      <c r="G70" s="82"/>
      <c r="H70" s="53"/>
      <c r="J70" s="29"/>
      <c r="K70" s="29"/>
      <c r="L70" s="29"/>
      <c r="M70" s="29"/>
      <c r="N70" s="29"/>
    </row>
    <row r="71" spans="1:14" s="41" customFormat="1" ht="60">
      <c r="A71" s="4">
        <f>A69+10</f>
        <v>250</v>
      </c>
      <c r="B71" s="84"/>
      <c r="C71" s="59" t="s">
        <v>189</v>
      </c>
      <c r="D71" s="52" t="s">
        <v>16</v>
      </c>
      <c r="E71" s="81">
        <f>(E59+E61)*0.25</f>
        <v>152.52500000000001</v>
      </c>
      <c r="F71" s="75"/>
      <c r="G71" s="82"/>
      <c r="H71" s="53">
        <f>E71*F71</f>
        <v>0</v>
      </c>
      <c r="J71" s="29"/>
      <c r="K71" s="29"/>
      <c r="L71" s="29"/>
      <c r="M71" s="29"/>
      <c r="N71" s="29"/>
    </row>
    <row r="72" spans="1:14" s="41" customFormat="1" ht="14.25">
      <c r="A72" s="4"/>
      <c r="B72" s="84"/>
      <c r="C72" s="59"/>
      <c r="D72" s="52"/>
      <c r="E72" s="81"/>
      <c r="F72" s="75"/>
      <c r="G72" s="82"/>
      <c r="H72" s="53"/>
      <c r="J72" s="29"/>
      <c r="K72" s="29"/>
      <c r="L72" s="29"/>
      <c r="M72" s="29"/>
      <c r="N72" s="29"/>
    </row>
    <row r="73" spans="1:14" s="41" customFormat="1" ht="72">
      <c r="A73" s="4">
        <f>A71+10</f>
        <v>260</v>
      </c>
      <c r="B73" s="84"/>
      <c r="C73" s="59" t="s">
        <v>65</v>
      </c>
      <c r="D73" s="52" t="s">
        <v>16</v>
      </c>
      <c r="E73" s="81">
        <f>(E59+E61)-E71</f>
        <v>457.57500000000005</v>
      </c>
      <c r="F73" s="75"/>
      <c r="G73" s="82"/>
      <c r="H73" s="53">
        <f>E73*F73</f>
        <v>0</v>
      </c>
      <c r="J73" s="29"/>
      <c r="K73" s="29"/>
      <c r="L73" s="29"/>
      <c r="M73" s="29"/>
      <c r="N73" s="29"/>
    </row>
    <row r="74" spans="1:14" s="40" customFormat="1" ht="14.25">
      <c r="A74" s="4"/>
      <c r="B74" s="84"/>
      <c r="C74" s="59"/>
      <c r="D74" s="52"/>
      <c r="E74" s="83"/>
      <c r="F74" s="75"/>
      <c r="G74" s="82"/>
      <c r="H74" s="53"/>
      <c r="J74" s="29"/>
      <c r="K74" s="29"/>
      <c r="L74" s="29"/>
      <c r="M74" s="29"/>
      <c r="N74" s="29"/>
    </row>
    <row r="75" spans="1:14" s="40" customFormat="1" ht="14.25">
      <c r="A75" s="85" t="s">
        <v>69</v>
      </c>
      <c r="B75" s="86" t="s">
        <v>113</v>
      </c>
      <c r="C75" s="86"/>
      <c r="D75" s="86"/>
      <c r="E75" s="86"/>
      <c r="F75" s="86"/>
      <c r="G75" s="86"/>
      <c r="H75" s="86"/>
      <c r="J75" s="29"/>
      <c r="K75" s="29"/>
      <c r="L75" s="29"/>
      <c r="M75" s="29"/>
      <c r="N75" s="29"/>
    </row>
    <row r="76" spans="1:14" s="40" customFormat="1" ht="14.25">
      <c r="A76" s="4"/>
      <c r="B76" s="84"/>
      <c r="C76" s="59"/>
      <c r="D76" s="52"/>
      <c r="E76" s="83"/>
      <c r="F76" s="75"/>
      <c r="G76" s="82"/>
      <c r="H76" s="53"/>
      <c r="J76" s="29"/>
      <c r="K76" s="29"/>
      <c r="L76" s="29"/>
      <c r="M76" s="29"/>
      <c r="N76" s="29"/>
    </row>
    <row r="77" spans="1:14" s="40" customFormat="1" ht="72">
      <c r="A77" s="4">
        <f>A73+10</f>
        <v>270</v>
      </c>
      <c r="B77" s="84"/>
      <c r="C77" s="59" t="s">
        <v>234</v>
      </c>
      <c r="D77" s="52" t="s">
        <v>16</v>
      </c>
      <c r="E77" s="81">
        <f>1471.1*0.7</f>
        <v>1029.77</v>
      </c>
      <c r="F77" s="75"/>
      <c r="G77" s="82"/>
      <c r="H77" s="53">
        <f>E77*F77</f>
        <v>0</v>
      </c>
      <c r="J77" s="29"/>
      <c r="K77" s="29"/>
      <c r="L77" s="29"/>
      <c r="M77" s="29"/>
      <c r="N77" s="29"/>
    </row>
    <row r="78" spans="1:14" s="40" customFormat="1" ht="14.25">
      <c r="A78" s="4"/>
      <c r="B78" s="84"/>
      <c r="C78" s="59"/>
      <c r="D78" s="52"/>
      <c r="E78" s="81"/>
      <c r="F78" s="75"/>
      <c r="G78" s="82"/>
      <c r="H78" s="53"/>
      <c r="J78" s="29"/>
      <c r="K78" s="29"/>
      <c r="L78" s="29"/>
      <c r="M78" s="29"/>
      <c r="N78" s="29"/>
    </row>
    <row r="79" spans="1:14" s="40" customFormat="1" ht="72">
      <c r="A79" s="4">
        <f>A77+10</f>
        <v>280</v>
      </c>
      <c r="B79" s="84"/>
      <c r="C79" s="59" t="s">
        <v>235</v>
      </c>
      <c r="D79" s="52" t="s">
        <v>16</v>
      </c>
      <c r="E79" s="81">
        <f>1471.1*0.3</f>
        <v>441.33</v>
      </c>
      <c r="F79" s="75"/>
      <c r="G79" s="82"/>
      <c r="H79" s="53">
        <f>E79*F79</f>
        <v>0</v>
      </c>
      <c r="J79" s="29"/>
      <c r="K79" s="29"/>
      <c r="L79" s="29"/>
      <c r="M79" s="29"/>
      <c r="N79" s="29"/>
    </row>
    <row r="80" spans="1:14" s="40" customFormat="1" ht="14.25">
      <c r="A80" s="4"/>
      <c r="B80" s="84"/>
      <c r="C80" s="59"/>
      <c r="D80" s="52"/>
      <c r="E80" s="81"/>
      <c r="F80" s="75"/>
      <c r="G80" s="82"/>
      <c r="H80" s="53"/>
      <c r="J80" s="29"/>
      <c r="K80" s="29"/>
      <c r="L80" s="29"/>
      <c r="M80" s="29"/>
      <c r="N80" s="29"/>
    </row>
    <row r="81" spans="1:14" s="40" customFormat="1" ht="72">
      <c r="A81" s="4">
        <f>A79+10</f>
        <v>290</v>
      </c>
      <c r="B81" s="84"/>
      <c r="C81" s="59" t="s">
        <v>187</v>
      </c>
      <c r="D81" s="52" t="s">
        <v>16</v>
      </c>
      <c r="E81" s="81">
        <v>33.799999999999997</v>
      </c>
      <c r="F81" s="75"/>
      <c r="G81" s="82"/>
      <c r="H81" s="53">
        <f>E81*F81</f>
        <v>0</v>
      </c>
      <c r="J81" s="29"/>
      <c r="K81" s="29"/>
      <c r="L81" s="29"/>
      <c r="M81" s="29"/>
      <c r="N81" s="29"/>
    </row>
    <row r="82" spans="1:14" s="40" customFormat="1" ht="14.25">
      <c r="A82" s="4"/>
      <c r="B82" s="84"/>
      <c r="C82" s="59"/>
      <c r="D82" s="52"/>
      <c r="E82" s="81"/>
      <c r="F82" s="75"/>
      <c r="G82" s="82"/>
      <c r="H82" s="53"/>
      <c r="J82" s="29"/>
      <c r="K82" s="29"/>
      <c r="L82" s="29"/>
      <c r="M82" s="29"/>
      <c r="N82" s="29"/>
    </row>
    <row r="83" spans="1:14" s="40" customFormat="1" ht="84">
      <c r="A83" s="4">
        <f>A81+10</f>
        <v>300</v>
      </c>
      <c r="B83" s="84"/>
      <c r="C83" s="59" t="s">
        <v>64</v>
      </c>
      <c r="D83" s="52" t="s">
        <v>29</v>
      </c>
      <c r="E83" s="81">
        <v>300</v>
      </c>
      <c r="F83" s="75"/>
      <c r="G83" s="82"/>
      <c r="H83" s="53">
        <f>E83*F83</f>
        <v>0</v>
      </c>
      <c r="J83" s="29"/>
      <c r="K83" s="29"/>
      <c r="L83" s="29"/>
      <c r="M83" s="29"/>
      <c r="N83" s="29"/>
    </row>
    <row r="84" spans="1:14" s="40" customFormat="1" ht="14.25">
      <c r="A84" s="4"/>
      <c r="B84" s="84"/>
      <c r="C84" s="59"/>
      <c r="D84" s="52"/>
      <c r="E84" s="81"/>
      <c r="F84" s="75"/>
      <c r="G84" s="82"/>
      <c r="H84" s="53"/>
      <c r="J84" s="29"/>
      <c r="K84" s="29"/>
      <c r="L84" s="29"/>
      <c r="M84" s="29"/>
      <c r="N84" s="29"/>
    </row>
    <row r="85" spans="1:14" s="40" customFormat="1" ht="84">
      <c r="A85" s="4">
        <f>A83+10</f>
        <v>310</v>
      </c>
      <c r="B85" s="84"/>
      <c r="C85" s="59" t="s">
        <v>245</v>
      </c>
      <c r="D85" s="52" t="s">
        <v>16</v>
      </c>
      <c r="E85" s="81">
        <v>562.5</v>
      </c>
      <c r="F85" s="75"/>
      <c r="G85" s="82"/>
      <c r="H85" s="53">
        <f>E85*F85</f>
        <v>0</v>
      </c>
      <c r="J85" s="29"/>
      <c r="K85" s="29"/>
      <c r="L85" s="29"/>
      <c r="M85" s="29"/>
      <c r="N85" s="29"/>
    </row>
    <row r="86" spans="1:14" s="40" customFormat="1" ht="14.25">
      <c r="A86" s="4"/>
      <c r="B86" s="84"/>
      <c r="C86" s="59"/>
      <c r="D86" s="52"/>
      <c r="E86" s="81"/>
      <c r="F86" s="75"/>
      <c r="G86" s="82"/>
      <c r="H86" s="53"/>
      <c r="J86" s="29"/>
      <c r="K86" s="29"/>
      <c r="L86" s="29"/>
      <c r="M86" s="29"/>
      <c r="N86" s="29"/>
    </row>
    <row r="87" spans="1:14" s="40" customFormat="1" ht="72">
      <c r="A87" s="4">
        <f>A85+10</f>
        <v>320</v>
      </c>
      <c r="B87" s="84"/>
      <c r="C87" s="59" t="s">
        <v>188</v>
      </c>
      <c r="D87" s="52" t="s">
        <v>34</v>
      </c>
      <c r="E87" s="81">
        <v>44392</v>
      </c>
      <c r="F87" s="75"/>
      <c r="G87" s="82"/>
      <c r="H87" s="53">
        <f>E87*F87</f>
        <v>0</v>
      </c>
      <c r="J87" s="29"/>
      <c r="K87" s="29"/>
      <c r="L87" s="29"/>
      <c r="M87" s="29"/>
      <c r="N87" s="29"/>
    </row>
    <row r="88" spans="1:14" s="40" customFormat="1" ht="14.25">
      <c r="A88" s="4"/>
      <c r="B88" s="84"/>
      <c r="C88" s="59"/>
      <c r="D88" s="52"/>
      <c r="E88" s="81"/>
      <c r="F88" s="75"/>
      <c r="G88" s="82"/>
      <c r="H88" s="53"/>
      <c r="J88" s="29"/>
      <c r="K88" s="29"/>
      <c r="L88" s="29"/>
      <c r="M88" s="29"/>
      <c r="N88" s="29"/>
    </row>
    <row r="89" spans="1:14" s="40" customFormat="1" ht="60">
      <c r="A89" s="4">
        <f>A87+10</f>
        <v>330</v>
      </c>
      <c r="B89" s="84"/>
      <c r="C89" s="59" t="s">
        <v>189</v>
      </c>
      <c r="D89" s="52" t="s">
        <v>16</v>
      </c>
      <c r="E89" s="81">
        <f>(E77+E79)*0.25</f>
        <v>367.77499999999998</v>
      </c>
      <c r="F89" s="75"/>
      <c r="G89" s="82"/>
      <c r="H89" s="53">
        <f>E89*F89</f>
        <v>0</v>
      </c>
      <c r="J89" s="29"/>
      <c r="K89" s="29"/>
      <c r="L89" s="29"/>
      <c r="M89" s="29"/>
      <c r="N89" s="29"/>
    </row>
    <row r="90" spans="1:14" s="40" customFormat="1" ht="14.25">
      <c r="A90" s="4"/>
      <c r="B90" s="84"/>
      <c r="C90" s="59"/>
      <c r="D90" s="52"/>
      <c r="E90" s="81"/>
      <c r="F90" s="75"/>
      <c r="G90" s="82"/>
      <c r="H90" s="53"/>
      <c r="J90" s="29"/>
      <c r="K90" s="29"/>
      <c r="L90" s="29"/>
      <c r="M90" s="29"/>
      <c r="N90" s="29"/>
    </row>
    <row r="91" spans="1:14" s="40" customFormat="1" ht="72">
      <c r="A91" s="4">
        <f>A89+10</f>
        <v>340</v>
      </c>
      <c r="B91" s="84"/>
      <c r="C91" s="59" t="s">
        <v>65</v>
      </c>
      <c r="D91" s="52" t="s">
        <v>16</v>
      </c>
      <c r="E91" s="81">
        <f>(E77+E79)-E89</f>
        <v>1103.3249999999998</v>
      </c>
      <c r="F91" s="75"/>
      <c r="G91" s="82"/>
      <c r="H91" s="53">
        <f>E91*F91</f>
        <v>0</v>
      </c>
      <c r="J91" s="29"/>
      <c r="K91" s="29"/>
      <c r="L91" s="29"/>
      <c r="M91" s="29"/>
      <c r="N91" s="29"/>
    </row>
    <row r="92" spans="1:14" s="41" customFormat="1" ht="14.25">
      <c r="A92" s="4"/>
      <c r="B92" s="84"/>
      <c r="C92" s="59"/>
      <c r="D92" s="52"/>
      <c r="E92" s="83"/>
      <c r="F92" s="75"/>
      <c r="G92" s="82"/>
      <c r="H92" s="53"/>
      <c r="J92" s="29"/>
      <c r="K92" s="29"/>
      <c r="L92" s="29"/>
      <c r="M92" s="29"/>
      <c r="N92" s="29"/>
    </row>
    <row r="93" spans="1:14" s="41" customFormat="1" ht="14.25">
      <c r="A93" s="85" t="s">
        <v>70</v>
      </c>
      <c r="B93" s="86" t="s">
        <v>164</v>
      </c>
      <c r="C93" s="86"/>
      <c r="D93" s="86"/>
      <c r="E93" s="86"/>
      <c r="F93" s="86"/>
      <c r="G93" s="86"/>
      <c r="H93" s="86"/>
      <c r="J93" s="29"/>
      <c r="K93" s="29"/>
      <c r="L93" s="29"/>
      <c r="M93" s="29"/>
      <c r="N93" s="29"/>
    </row>
    <row r="94" spans="1:14" s="41" customFormat="1" ht="14.25">
      <c r="A94" s="4"/>
      <c r="B94" s="84"/>
      <c r="C94" s="59"/>
      <c r="D94" s="52"/>
      <c r="E94" s="83"/>
      <c r="F94" s="75"/>
      <c r="G94" s="82"/>
      <c r="H94" s="53"/>
      <c r="J94" s="29"/>
      <c r="K94" s="29"/>
      <c r="L94" s="29"/>
      <c r="M94" s="29"/>
      <c r="N94" s="29"/>
    </row>
    <row r="95" spans="1:14" s="41" customFormat="1" ht="84">
      <c r="A95" s="4">
        <f>A91+10</f>
        <v>350</v>
      </c>
      <c r="B95" s="84"/>
      <c r="C95" s="59" t="s">
        <v>165</v>
      </c>
      <c r="D95" s="52" t="s">
        <v>29</v>
      </c>
      <c r="E95" s="81">
        <f>583.6/2</f>
        <v>291.8</v>
      </c>
      <c r="F95" s="75"/>
      <c r="G95" s="82"/>
      <c r="H95" s="53">
        <f>E95*F95</f>
        <v>0</v>
      </c>
      <c r="J95" s="29"/>
      <c r="K95" s="29"/>
      <c r="L95" s="29"/>
      <c r="M95" s="29"/>
      <c r="N95" s="29"/>
    </row>
    <row r="96" spans="1:14" s="41" customFormat="1" ht="14.25">
      <c r="A96" s="4"/>
      <c r="B96" s="84"/>
      <c r="C96" s="59"/>
      <c r="D96" s="52"/>
      <c r="E96" s="81"/>
      <c r="F96" s="75"/>
      <c r="G96" s="82"/>
      <c r="H96" s="53"/>
      <c r="J96" s="29"/>
      <c r="K96" s="29"/>
      <c r="L96" s="29"/>
      <c r="M96" s="29"/>
      <c r="N96" s="29"/>
    </row>
    <row r="97" spans="1:14" s="41" customFormat="1" ht="63" customHeight="1">
      <c r="A97" s="4">
        <f>A95+10</f>
        <v>360</v>
      </c>
      <c r="B97" s="84"/>
      <c r="C97" s="59" t="s">
        <v>166</v>
      </c>
      <c r="D97" s="52" t="s">
        <v>29</v>
      </c>
      <c r="E97" s="81">
        <v>374.6</v>
      </c>
      <c r="F97" s="75"/>
      <c r="G97" s="82"/>
      <c r="H97" s="53">
        <f>E97*F97</f>
        <v>0</v>
      </c>
      <c r="J97" s="29"/>
      <c r="K97" s="29"/>
      <c r="L97" s="29"/>
      <c r="M97" s="29"/>
      <c r="N97" s="29"/>
    </row>
    <row r="98" spans="1:14" s="41" customFormat="1" ht="14.25">
      <c r="A98" s="4"/>
      <c r="B98" s="84"/>
      <c r="C98" s="59"/>
      <c r="D98" s="52"/>
      <c r="E98" s="81"/>
      <c r="F98" s="75"/>
      <c r="G98" s="82"/>
      <c r="H98" s="53"/>
      <c r="J98" s="29"/>
      <c r="K98" s="29"/>
      <c r="L98" s="29"/>
      <c r="M98" s="29"/>
      <c r="N98" s="29"/>
    </row>
    <row r="99" spans="1:14" s="41" customFormat="1" ht="84">
      <c r="A99" s="4">
        <f>A97+10</f>
        <v>370</v>
      </c>
      <c r="B99" s="84"/>
      <c r="C99" s="59" t="s">
        <v>246</v>
      </c>
      <c r="D99" s="52" t="s">
        <v>16</v>
      </c>
      <c r="E99" s="81">
        <v>221.7</v>
      </c>
      <c r="F99" s="75"/>
      <c r="G99" s="82"/>
      <c r="H99" s="53">
        <f>E99*F99</f>
        <v>0</v>
      </c>
      <c r="J99" s="29"/>
      <c r="K99" s="29"/>
      <c r="L99" s="29"/>
      <c r="M99" s="29"/>
      <c r="N99" s="29"/>
    </row>
    <row r="100" spans="1:14" s="41" customFormat="1" ht="14.25">
      <c r="A100" s="4"/>
      <c r="B100" s="84"/>
      <c r="C100" s="59"/>
      <c r="D100" s="52"/>
      <c r="E100" s="81"/>
      <c r="F100" s="75"/>
      <c r="G100" s="82"/>
      <c r="H100" s="53"/>
      <c r="J100" s="29"/>
      <c r="K100" s="29"/>
      <c r="L100" s="29"/>
      <c r="M100" s="29"/>
      <c r="N100" s="29"/>
    </row>
    <row r="101" spans="1:14" s="41" customFormat="1" ht="84">
      <c r="A101" s="4">
        <f>A99+10</f>
        <v>380</v>
      </c>
      <c r="B101" s="84"/>
      <c r="C101" s="59" t="s">
        <v>247</v>
      </c>
      <c r="D101" s="52" t="s">
        <v>34</v>
      </c>
      <c r="E101" s="81">
        <v>23254</v>
      </c>
      <c r="F101" s="75"/>
      <c r="G101" s="82"/>
      <c r="H101" s="53">
        <f>E101*F101</f>
        <v>0</v>
      </c>
      <c r="J101" s="29"/>
      <c r="K101" s="29"/>
      <c r="L101" s="29"/>
      <c r="M101" s="29"/>
      <c r="N101" s="29"/>
    </row>
    <row r="102" spans="1:14" s="40" customFormat="1" ht="14.25">
      <c r="A102" s="4"/>
      <c r="B102" s="84"/>
      <c r="C102" s="59"/>
      <c r="D102" s="52"/>
      <c r="E102" s="83"/>
      <c r="F102" s="75"/>
      <c r="G102" s="82"/>
      <c r="H102" s="53"/>
      <c r="J102" s="29"/>
      <c r="K102" s="29"/>
      <c r="L102" s="29"/>
      <c r="M102" s="29"/>
      <c r="N102" s="29"/>
    </row>
    <row r="103" spans="1:14" s="40" customFormat="1" ht="14.25">
      <c r="A103" s="85" t="s">
        <v>71</v>
      </c>
      <c r="B103" s="86" t="s">
        <v>67</v>
      </c>
      <c r="C103" s="86"/>
      <c r="D103" s="86"/>
      <c r="E103" s="86"/>
      <c r="F103" s="86"/>
      <c r="G103" s="86"/>
      <c r="H103" s="86"/>
      <c r="J103" s="29"/>
      <c r="K103" s="29"/>
      <c r="L103" s="29"/>
      <c r="M103" s="29"/>
      <c r="N103" s="29"/>
    </row>
    <row r="104" spans="1:14" s="40" customFormat="1" ht="14.25">
      <c r="A104" s="4"/>
      <c r="B104" s="84"/>
      <c r="C104" s="59"/>
      <c r="D104" s="52"/>
      <c r="E104" s="83"/>
      <c r="F104" s="75"/>
      <c r="G104" s="82"/>
      <c r="H104" s="53"/>
      <c r="J104" s="29"/>
      <c r="K104" s="29"/>
      <c r="L104" s="29"/>
      <c r="M104" s="29"/>
      <c r="N104" s="29"/>
    </row>
    <row r="105" spans="1:14" s="40" customFormat="1" ht="96">
      <c r="A105" s="4">
        <f>A101+10</f>
        <v>390</v>
      </c>
      <c r="B105" s="84"/>
      <c r="C105" s="59" t="s">
        <v>190</v>
      </c>
      <c r="D105" s="52" t="s">
        <v>29</v>
      </c>
      <c r="E105" s="81">
        <v>255.1</v>
      </c>
      <c r="F105" s="75"/>
      <c r="G105" s="82"/>
      <c r="H105" s="53">
        <f>E105*F105</f>
        <v>0</v>
      </c>
      <c r="J105" s="29"/>
      <c r="K105" s="29"/>
      <c r="L105" s="29"/>
      <c r="M105" s="29"/>
      <c r="N105" s="29"/>
    </row>
    <row r="106" spans="1:14" s="40" customFormat="1" ht="14.25">
      <c r="A106" s="4"/>
      <c r="B106" s="84"/>
      <c r="C106" s="59"/>
      <c r="D106" s="52"/>
      <c r="E106" s="81"/>
      <c r="F106" s="75"/>
      <c r="G106" s="82"/>
      <c r="H106" s="53"/>
      <c r="J106" s="29"/>
      <c r="K106" s="29"/>
      <c r="L106" s="29"/>
      <c r="M106" s="29"/>
      <c r="N106" s="29"/>
    </row>
    <row r="107" spans="1:14" s="40" customFormat="1" ht="96">
      <c r="A107" s="4">
        <f>A105+10</f>
        <v>400</v>
      </c>
      <c r="B107" s="84"/>
      <c r="C107" s="59" t="s">
        <v>248</v>
      </c>
      <c r="D107" s="52" t="s">
        <v>16</v>
      </c>
      <c r="E107" s="81">
        <v>124.5</v>
      </c>
      <c r="F107" s="75"/>
      <c r="G107" s="82"/>
      <c r="H107" s="53">
        <f>E107*F107</f>
        <v>0</v>
      </c>
      <c r="J107" s="29"/>
      <c r="K107" s="29"/>
      <c r="L107" s="29"/>
      <c r="M107" s="29"/>
      <c r="N107" s="29"/>
    </row>
    <row r="108" spans="1:14" s="40" customFormat="1" ht="14.25">
      <c r="A108" s="4"/>
      <c r="B108" s="84"/>
      <c r="C108" s="59"/>
      <c r="D108" s="52"/>
      <c r="E108" s="81"/>
      <c r="F108" s="75"/>
      <c r="G108" s="82"/>
      <c r="H108" s="53"/>
      <c r="J108" s="29"/>
      <c r="K108" s="29"/>
      <c r="L108" s="29"/>
      <c r="M108" s="29"/>
      <c r="N108" s="29"/>
    </row>
    <row r="109" spans="1:14" s="40" customFormat="1" ht="72">
      <c r="A109" s="4">
        <f>A107+10</f>
        <v>410</v>
      </c>
      <c r="B109" s="84"/>
      <c r="C109" s="59" t="s">
        <v>249</v>
      </c>
      <c r="D109" s="52" t="s">
        <v>34</v>
      </c>
      <c r="E109" s="81">
        <v>34076</v>
      </c>
      <c r="F109" s="75"/>
      <c r="G109" s="82"/>
      <c r="H109" s="53">
        <f>E109*F109</f>
        <v>0</v>
      </c>
      <c r="J109" s="29"/>
      <c r="K109" s="29"/>
      <c r="L109" s="29"/>
      <c r="M109" s="29"/>
      <c r="N109" s="29"/>
    </row>
    <row r="110" spans="1:14" s="40" customFormat="1" ht="14.25">
      <c r="A110" s="4"/>
      <c r="B110" s="84"/>
      <c r="C110" s="59"/>
      <c r="D110" s="52"/>
      <c r="E110" s="81"/>
      <c r="F110" s="75"/>
      <c r="G110" s="82"/>
      <c r="H110" s="53"/>
      <c r="J110" s="29"/>
      <c r="K110" s="29"/>
      <c r="L110" s="29"/>
      <c r="M110" s="29"/>
      <c r="N110" s="29"/>
    </row>
    <row r="111" spans="1:14" s="40" customFormat="1" ht="60">
      <c r="A111" s="4">
        <f>A109+10</f>
        <v>420</v>
      </c>
      <c r="B111" s="84"/>
      <c r="C111" s="59" t="s">
        <v>68</v>
      </c>
      <c r="D111" s="52" t="s">
        <v>27</v>
      </c>
      <c r="E111" s="81">
        <v>55.6</v>
      </c>
      <c r="F111" s="75"/>
      <c r="G111" s="82"/>
      <c r="H111" s="53">
        <f>E111*F111</f>
        <v>0</v>
      </c>
      <c r="J111" s="29"/>
      <c r="K111" s="29"/>
      <c r="L111" s="29"/>
      <c r="M111" s="29"/>
      <c r="N111" s="29"/>
    </row>
    <row r="112" spans="1:14" s="40" customFormat="1" ht="14.25">
      <c r="A112" s="4"/>
      <c r="B112" s="84"/>
      <c r="C112" s="59"/>
      <c r="D112" s="52"/>
      <c r="E112" s="83"/>
      <c r="F112" s="75"/>
      <c r="G112" s="82"/>
      <c r="H112" s="53"/>
      <c r="J112" s="29"/>
      <c r="K112" s="29"/>
      <c r="L112" s="29"/>
      <c r="M112" s="29"/>
      <c r="N112" s="29"/>
    </row>
    <row r="113" spans="1:14" s="40" customFormat="1" ht="14.25">
      <c r="A113" s="85" t="s">
        <v>81</v>
      </c>
      <c r="B113" s="86" t="s">
        <v>72</v>
      </c>
      <c r="C113" s="86"/>
      <c r="D113" s="86"/>
      <c r="E113" s="86"/>
      <c r="F113" s="86"/>
      <c r="G113" s="86"/>
      <c r="H113" s="86"/>
      <c r="J113" s="29"/>
      <c r="K113" s="29"/>
      <c r="L113" s="29"/>
      <c r="M113" s="29"/>
      <c r="N113" s="29"/>
    </row>
    <row r="114" spans="1:14" s="40" customFormat="1" ht="14.25">
      <c r="A114" s="4"/>
      <c r="B114" s="84"/>
      <c r="C114" s="59"/>
      <c r="D114" s="52"/>
      <c r="E114" s="81"/>
      <c r="F114" s="75"/>
      <c r="G114" s="82"/>
      <c r="H114" s="53"/>
      <c r="J114" s="29"/>
      <c r="K114" s="29"/>
      <c r="L114" s="29"/>
      <c r="M114" s="29"/>
      <c r="N114" s="29"/>
    </row>
    <row r="115" spans="1:14" s="40" customFormat="1" ht="84">
      <c r="A115" s="4">
        <f>A111+10</f>
        <v>430</v>
      </c>
      <c r="B115" s="84"/>
      <c r="C115" s="59" t="s">
        <v>73</v>
      </c>
      <c r="D115" s="52" t="s">
        <v>29</v>
      </c>
      <c r="E115" s="81">
        <v>494.4</v>
      </c>
      <c r="F115" s="75"/>
      <c r="G115" s="82"/>
      <c r="H115" s="53">
        <f>E115*F115</f>
        <v>0</v>
      </c>
      <c r="J115" s="29"/>
      <c r="K115" s="29"/>
      <c r="L115" s="29"/>
      <c r="M115" s="29"/>
      <c r="N115" s="29"/>
    </row>
    <row r="116" spans="1:14" s="40" customFormat="1" ht="14.25">
      <c r="A116" s="4"/>
      <c r="B116" s="84"/>
      <c r="C116" s="59"/>
      <c r="D116" s="52"/>
      <c r="E116" s="81"/>
      <c r="F116" s="75"/>
      <c r="G116" s="82"/>
      <c r="H116" s="53"/>
      <c r="J116" s="29"/>
      <c r="K116" s="29"/>
      <c r="L116" s="29"/>
      <c r="M116" s="29"/>
      <c r="N116" s="29"/>
    </row>
    <row r="117" spans="1:14" s="40" customFormat="1" ht="72">
      <c r="A117" s="4">
        <f>A115+10</f>
        <v>440</v>
      </c>
      <c r="B117" s="84"/>
      <c r="C117" s="59" t="s">
        <v>251</v>
      </c>
      <c r="D117" s="52" t="s">
        <v>16</v>
      </c>
      <c r="E117" s="81">
        <v>320.5</v>
      </c>
      <c r="F117" s="75"/>
      <c r="G117" s="82"/>
      <c r="H117" s="53">
        <f>E117*F117</f>
        <v>0</v>
      </c>
      <c r="J117" s="29"/>
      <c r="K117" s="29"/>
      <c r="L117" s="29"/>
      <c r="M117" s="29"/>
      <c r="N117" s="29"/>
    </row>
    <row r="118" spans="1:14" s="40" customFormat="1" ht="14.25">
      <c r="A118" s="4"/>
      <c r="B118" s="84"/>
      <c r="C118" s="59"/>
      <c r="D118" s="52"/>
      <c r="E118" s="81"/>
      <c r="F118" s="75"/>
      <c r="G118" s="82"/>
      <c r="H118" s="53"/>
      <c r="J118" s="29"/>
      <c r="K118" s="29"/>
      <c r="L118" s="29"/>
      <c r="M118" s="29"/>
      <c r="N118" s="29"/>
    </row>
    <row r="119" spans="1:14" s="40" customFormat="1" ht="72">
      <c r="A119" s="4">
        <f>A117+10</f>
        <v>450</v>
      </c>
      <c r="B119" s="84"/>
      <c r="C119" s="59" t="s">
        <v>250</v>
      </c>
      <c r="D119" s="52" t="s">
        <v>34</v>
      </c>
      <c r="E119" s="81">
        <v>75460</v>
      </c>
      <c r="F119" s="75"/>
      <c r="G119" s="82"/>
      <c r="H119" s="53">
        <f>E119*F119</f>
        <v>0</v>
      </c>
      <c r="J119" s="29"/>
      <c r="K119" s="29"/>
      <c r="L119" s="29"/>
      <c r="M119" s="29"/>
      <c r="N119" s="29"/>
    </row>
    <row r="120" spans="1:14" s="40" customFormat="1" ht="14.25">
      <c r="A120" s="4"/>
      <c r="B120" s="84"/>
      <c r="C120" s="59"/>
      <c r="D120" s="52"/>
      <c r="E120" s="81"/>
      <c r="F120" s="75"/>
      <c r="G120" s="82"/>
      <c r="H120" s="53"/>
      <c r="J120" s="29"/>
      <c r="K120" s="29"/>
      <c r="L120" s="29"/>
      <c r="M120" s="29"/>
      <c r="N120" s="29"/>
    </row>
    <row r="121" spans="1:14" s="40" customFormat="1" ht="132">
      <c r="A121" s="4">
        <f>A119+10</f>
        <v>460</v>
      </c>
      <c r="B121" s="84"/>
      <c r="C121" s="59" t="s">
        <v>74</v>
      </c>
      <c r="D121" s="52" t="s">
        <v>12</v>
      </c>
      <c r="E121" s="81">
        <v>2</v>
      </c>
      <c r="F121" s="75"/>
      <c r="G121" s="82"/>
      <c r="H121" s="53">
        <f>E121*F121</f>
        <v>0</v>
      </c>
      <c r="J121" s="29"/>
      <c r="K121" s="29"/>
      <c r="L121" s="29"/>
      <c r="M121" s="29"/>
      <c r="N121" s="29"/>
    </row>
    <row r="122" spans="1:14" s="40" customFormat="1" ht="14.25">
      <c r="A122" s="4"/>
      <c r="B122" s="84"/>
      <c r="C122" s="59"/>
      <c r="D122" s="52"/>
      <c r="E122" s="83"/>
      <c r="F122" s="75"/>
      <c r="G122" s="82"/>
      <c r="H122" s="53"/>
      <c r="J122" s="29"/>
      <c r="K122" s="29"/>
      <c r="L122" s="29"/>
      <c r="M122" s="29"/>
      <c r="N122" s="29"/>
    </row>
    <row r="123" spans="1:14" s="40" customFormat="1" ht="14.25">
      <c r="A123" s="85" t="s">
        <v>114</v>
      </c>
      <c r="B123" s="86" t="s">
        <v>75</v>
      </c>
      <c r="C123" s="86"/>
      <c r="D123" s="86"/>
      <c r="E123" s="86"/>
      <c r="F123" s="86"/>
      <c r="G123" s="86"/>
      <c r="H123" s="86"/>
      <c r="J123" s="29"/>
      <c r="K123" s="29"/>
      <c r="L123" s="29"/>
      <c r="M123" s="29"/>
      <c r="N123" s="29"/>
    </row>
    <row r="124" spans="1:14" s="40" customFormat="1" ht="14.25">
      <c r="A124" s="4"/>
      <c r="B124" s="84"/>
      <c r="C124" s="59"/>
      <c r="D124" s="52"/>
      <c r="E124" s="81"/>
      <c r="F124" s="75"/>
      <c r="G124" s="82"/>
      <c r="H124" s="53"/>
      <c r="J124" s="29"/>
      <c r="K124" s="29"/>
      <c r="L124" s="29"/>
      <c r="M124" s="29"/>
      <c r="N124" s="29"/>
    </row>
    <row r="125" spans="1:14" s="40" customFormat="1" ht="60">
      <c r="A125" s="4">
        <f>A121+10</f>
        <v>470</v>
      </c>
      <c r="B125" s="84"/>
      <c r="C125" s="59" t="s">
        <v>76</v>
      </c>
      <c r="D125" s="52" t="s">
        <v>29</v>
      </c>
      <c r="E125" s="81">
        <v>78.099999999999994</v>
      </c>
      <c r="F125" s="75"/>
      <c r="G125" s="82"/>
      <c r="H125" s="53">
        <f>E125*F125</f>
        <v>0</v>
      </c>
      <c r="J125" s="29"/>
      <c r="K125" s="29"/>
      <c r="L125" s="29"/>
      <c r="M125" s="29"/>
      <c r="N125" s="29"/>
    </row>
    <row r="126" spans="1:14" s="40" customFormat="1" ht="14.25">
      <c r="A126" s="4"/>
      <c r="B126" s="84"/>
      <c r="C126" s="59"/>
      <c r="D126" s="52"/>
      <c r="E126" s="81"/>
      <c r="F126" s="75"/>
      <c r="G126" s="82"/>
      <c r="H126" s="53"/>
      <c r="J126" s="29"/>
      <c r="K126" s="29"/>
      <c r="L126" s="29"/>
      <c r="M126" s="29"/>
      <c r="N126" s="29"/>
    </row>
    <row r="127" spans="1:14" s="40" customFormat="1" ht="84">
      <c r="A127" s="4">
        <f>A125+10</f>
        <v>480</v>
      </c>
      <c r="B127" s="84"/>
      <c r="C127" s="59" t="s">
        <v>252</v>
      </c>
      <c r="D127" s="52" t="s">
        <v>16</v>
      </c>
      <c r="E127" s="81">
        <v>9.1</v>
      </c>
      <c r="F127" s="75"/>
      <c r="G127" s="82"/>
      <c r="H127" s="53">
        <f>E127*F127</f>
        <v>0</v>
      </c>
      <c r="J127" s="29"/>
      <c r="K127" s="29"/>
      <c r="L127" s="29"/>
      <c r="M127" s="29"/>
      <c r="N127" s="29"/>
    </row>
    <row r="128" spans="1:14" s="40" customFormat="1" ht="14.25">
      <c r="A128" s="4"/>
      <c r="B128" s="84"/>
      <c r="C128" s="59"/>
      <c r="D128" s="52"/>
      <c r="E128" s="81"/>
      <c r="F128" s="75"/>
      <c r="G128" s="82"/>
      <c r="H128" s="53"/>
      <c r="J128" s="29"/>
      <c r="K128" s="29"/>
      <c r="L128" s="29"/>
      <c r="M128" s="29"/>
      <c r="N128" s="29"/>
    </row>
    <row r="129" spans="1:14" s="40" customFormat="1" ht="84">
      <c r="A129" s="4">
        <f>A127+10</f>
        <v>490</v>
      </c>
      <c r="B129" s="84"/>
      <c r="C129" s="59" t="s">
        <v>77</v>
      </c>
      <c r="D129" s="52" t="s">
        <v>34</v>
      </c>
      <c r="E129" s="81">
        <v>3755</v>
      </c>
      <c r="F129" s="75"/>
      <c r="G129" s="82"/>
      <c r="H129" s="53">
        <f>E129*F129</f>
        <v>0</v>
      </c>
      <c r="J129" s="29"/>
      <c r="K129" s="29"/>
      <c r="L129" s="29"/>
      <c r="M129" s="29"/>
      <c r="N129" s="29"/>
    </row>
    <row r="130" spans="1:14" s="40" customFormat="1" ht="14.25">
      <c r="A130" s="4"/>
      <c r="B130" s="84"/>
      <c r="C130" s="59"/>
      <c r="D130" s="52"/>
      <c r="E130" s="81"/>
      <c r="F130" s="75"/>
      <c r="G130" s="82"/>
      <c r="H130" s="53"/>
      <c r="J130" s="29"/>
      <c r="K130" s="29"/>
      <c r="L130" s="29"/>
      <c r="M130" s="29"/>
      <c r="N130" s="29"/>
    </row>
    <row r="131" spans="1:14" s="40" customFormat="1" ht="60">
      <c r="A131" s="4">
        <f>A129+10</f>
        <v>500</v>
      </c>
      <c r="B131" s="84"/>
      <c r="C131" s="59" t="s">
        <v>78</v>
      </c>
      <c r="D131" s="52" t="s">
        <v>12</v>
      </c>
      <c r="E131" s="81">
        <v>30</v>
      </c>
      <c r="F131" s="75"/>
      <c r="G131" s="82"/>
      <c r="H131" s="53">
        <f>E131*F131</f>
        <v>0</v>
      </c>
      <c r="J131" s="29"/>
      <c r="K131" s="29"/>
      <c r="L131" s="29"/>
      <c r="M131" s="29"/>
      <c r="N131" s="29"/>
    </row>
    <row r="132" spans="1:14" s="40" customFormat="1" ht="14.25">
      <c r="A132" s="4"/>
      <c r="B132" s="84"/>
      <c r="C132" s="59"/>
      <c r="D132" s="52"/>
      <c r="E132" s="81"/>
      <c r="F132" s="75"/>
      <c r="G132" s="82"/>
      <c r="H132" s="53"/>
      <c r="J132" s="29"/>
      <c r="K132" s="29"/>
      <c r="L132" s="29"/>
      <c r="M132" s="29"/>
      <c r="N132" s="29"/>
    </row>
    <row r="133" spans="1:14" s="40" customFormat="1" ht="60">
      <c r="A133" s="4">
        <f>A131+10</f>
        <v>510</v>
      </c>
      <c r="B133" s="84"/>
      <c r="C133" s="59" t="s">
        <v>79</v>
      </c>
      <c r="D133" s="52" t="s">
        <v>12</v>
      </c>
      <c r="E133" s="81">
        <v>30</v>
      </c>
      <c r="F133" s="75"/>
      <c r="G133" s="82"/>
      <c r="H133" s="53">
        <f>E133*F133</f>
        <v>0</v>
      </c>
      <c r="J133" s="29"/>
      <c r="K133" s="29"/>
      <c r="L133" s="29"/>
      <c r="M133" s="29"/>
      <c r="N133" s="29"/>
    </row>
    <row r="134" spans="1:14" s="40" customFormat="1" ht="14.25">
      <c r="A134" s="4"/>
      <c r="B134" s="84"/>
      <c r="C134" s="59"/>
      <c r="D134" s="52"/>
      <c r="E134" s="81"/>
      <c r="F134" s="75"/>
      <c r="G134" s="82"/>
      <c r="H134" s="53"/>
      <c r="J134" s="29"/>
      <c r="K134" s="29"/>
      <c r="L134" s="29"/>
      <c r="M134" s="29"/>
      <c r="N134" s="29"/>
    </row>
    <row r="135" spans="1:14" s="40" customFormat="1" ht="60">
      <c r="A135" s="4">
        <f>A133+10</f>
        <v>520</v>
      </c>
      <c r="B135" s="84"/>
      <c r="C135" s="59" t="s">
        <v>80</v>
      </c>
      <c r="D135" s="52" t="s">
        <v>12</v>
      </c>
      <c r="E135" s="81">
        <v>16</v>
      </c>
      <c r="F135" s="75"/>
      <c r="G135" s="82"/>
      <c r="H135" s="53">
        <f>E135*F135</f>
        <v>0</v>
      </c>
      <c r="J135" s="29"/>
      <c r="K135" s="29"/>
      <c r="L135" s="29"/>
      <c r="M135" s="29"/>
      <c r="N135" s="29"/>
    </row>
    <row r="136" spans="1:14" s="40" customFormat="1" ht="14.25">
      <c r="A136" s="4"/>
      <c r="B136" s="84"/>
      <c r="C136" s="59"/>
      <c r="D136" s="52"/>
      <c r="E136" s="81"/>
      <c r="F136" s="75"/>
      <c r="G136" s="82"/>
      <c r="H136" s="53"/>
      <c r="J136" s="29"/>
      <c r="K136" s="29"/>
      <c r="L136" s="29"/>
      <c r="M136" s="29"/>
      <c r="N136" s="29"/>
    </row>
    <row r="137" spans="1:14" s="40" customFormat="1" ht="14.25">
      <c r="A137" s="76" t="s">
        <v>28</v>
      </c>
      <c r="B137" s="77" t="s">
        <v>82</v>
      </c>
      <c r="C137" s="78"/>
      <c r="D137" s="79"/>
      <c r="E137" s="79"/>
      <c r="F137" s="80"/>
      <c r="G137" s="78"/>
      <c r="H137" s="78"/>
      <c r="J137" s="29"/>
      <c r="K137" s="29"/>
      <c r="L137" s="29"/>
      <c r="M137" s="29"/>
      <c r="N137" s="29"/>
    </row>
    <row r="138" spans="1:14" s="40" customFormat="1" ht="14.25">
      <c r="A138" s="85" t="s">
        <v>83</v>
      </c>
      <c r="B138" s="86" t="s">
        <v>91</v>
      </c>
      <c r="C138" s="87"/>
      <c r="D138" s="88"/>
      <c r="E138" s="88"/>
      <c r="F138" s="89"/>
      <c r="G138" s="87"/>
      <c r="H138" s="87"/>
      <c r="J138" s="29"/>
      <c r="K138" s="29"/>
      <c r="L138" s="29"/>
      <c r="M138" s="29"/>
      <c r="N138" s="29"/>
    </row>
    <row r="139" spans="1:14" s="40" customFormat="1" ht="14.25">
      <c r="A139" s="90"/>
      <c r="B139" s="91"/>
      <c r="C139" s="92"/>
      <c r="D139" s="93"/>
      <c r="E139" s="93"/>
      <c r="F139" s="94"/>
      <c r="G139" s="92"/>
      <c r="H139" s="92"/>
      <c r="J139" s="29"/>
      <c r="K139" s="29"/>
      <c r="L139" s="29"/>
      <c r="M139" s="29"/>
      <c r="N139" s="29"/>
    </row>
    <row r="140" spans="1:14" s="40" customFormat="1" ht="192">
      <c r="A140" s="90"/>
      <c r="B140" s="91"/>
      <c r="C140" s="59" t="s">
        <v>168</v>
      </c>
      <c r="D140" s="52"/>
      <c r="E140" s="81"/>
      <c r="F140" s="75"/>
      <c r="G140" s="92"/>
      <c r="H140" s="92"/>
      <c r="J140" s="29"/>
      <c r="K140" s="29"/>
      <c r="L140" s="29"/>
      <c r="M140" s="29"/>
      <c r="N140" s="29"/>
    </row>
    <row r="141" spans="1:14" s="40" customFormat="1" ht="24">
      <c r="A141" s="4">
        <f>A135+10</f>
        <v>530</v>
      </c>
      <c r="B141" s="91"/>
      <c r="C141" s="59" t="s">
        <v>167</v>
      </c>
      <c r="D141" s="52" t="s">
        <v>12</v>
      </c>
      <c r="E141" s="81">
        <v>30</v>
      </c>
      <c r="F141" s="75"/>
      <c r="G141" s="92"/>
      <c r="H141" s="53">
        <f>E141*F141</f>
        <v>0</v>
      </c>
      <c r="J141" s="29"/>
      <c r="K141" s="29"/>
      <c r="L141" s="29"/>
      <c r="M141" s="29"/>
      <c r="N141" s="29"/>
    </row>
    <row r="142" spans="1:14" s="40" customFormat="1" ht="14.25">
      <c r="A142" s="4"/>
      <c r="B142" s="91"/>
      <c r="C142" s="59"/>
      <c r="D142" s="52"/>
      <c r="E142" s="81"/>
      <c r="F142" s="75"/>
      <c r="G142" s="92"/>
      <c r="H142" s="92"/>
      <c r="J142" s="29"/>
      <c r="K142" s="29"/>
      <c r="L142" s="29"/>
      <c r="M142" s="29"/>
      <c r="N142" s="29"/>
    </row>
    <row r="143" spans="1:14" s="40" customFormat="1" ht="72">
      <c r="A143" s="4">
        <f>A141+10</f>
        <v>540</v>
      </c>
      <c r="B143" s="91"/>
      <c r="C143" s="59" t="s">
        <v>92</v>
      </c>
      <c r="D143" s="52" t="s">
        <v>12</v>
      </c>
      <c r="E143" s="81">
        <v>30</v>
      </c>
      <c r="F143" s="75"/>
      <c r="G143" s="92"/>
      <c r="H143" s="53">
        <f>E143*F143</f>
        <v>0</v>
      </c>
      <c r="J143" s="29"/>
      <c r="K143" s="29"/>
      <c r="L143" s="29"/>
      <c r="M143" s="29"/>
      <c r="N143" s="29"/>
    </row>
    <row r="144" spans="1:14" s="40" customFormat="1" ht="14.25">
      <c r="A144" s="90"/>
      <c r="B144" s="91"/>
      <c r="C144" s="92"/>
      <c r="D144" s="93"/>
      <c r="E144" s="93"/>
      <c r="F144" s="94"/>
      <c r="G144" s="92"/>
      <c r="H144" s="92"/>
      <c r="J144" s="29"/>
      <c r="K144" s="29"/>
      <c r="L144" s="29"/>
      <c r="M144" s="29"/>
      <c r="N144" s="29"/>
    </row>
    <row r="145" spans="1:14" s="40" customFormat="1" ht="14.25">
      <c r="A145" s="85" t="s">
        <v>86</v>
      </c>
      <c r="B145" s="86" t="s">
        <v>84</v>
      </c>
      <c r="C145" s="87"/>
      <c r="D145" s="88"/>
      <c r="E145" s="88"/>
      <c r="F145" s="89"/>
      <c r="G145" s="87"/>
      <c r="H145" s="87"/>
      <c r="J145" s="29"/>
      <c r="K145" s="29"/>
      <c r="L145" s="29"/>
      <c r="M145" s="29"/>
      <c r="N145" s="29"/>
    </row>
    <row r="146" spans="1:14" s="40" customFormat="1" ht="14.25">
      <c r="A146" s="4"/>
      <c r="B146" s="84"/>
      <c r="C146" s="59"/>
      <c r="D146" s="52"/>
      <c r="E146" s="81"/>
      <c r="F146" s="75"/>
      <c r="G146" s="82"/>
      <c r="H146" s="53"/>
      <c r="J146" s="29"/>
      <c r="K146" s="29"/>
      <c r="L146" s="29"/>
      <c r="M146" s="29"/>
      <c r="N146" s="29"/>
    </row>
    <row r="147" spans="1:14" s="40" customFormat="1" ht="48">
      <c r="A147" s="4">
        <f>A143+10</f>
        <v>550</v>
      </c>
      <c r="B147" s="84"/>
      <c r="C147" s="59" t="s">
        <v>191</v>
      </c>
      <c r="D147" s="52" t="s">
        <v>29</v>
      </c>
      <c r="E147" s="81">
        <v>1218.2</v>
      </c>
      <c r="F147" s="75"/>
      <c r="G147" s="82"/>
      <c r="H147" s="53">
        <f>E147*F147</f>
        <v>0</v>
      </c>
      <c r="J147" s="29"/>
      <c r="K147" s="29"/>
      <c r="L147" s="29"/>
      <c r="M147" s="29"/>
      <c r="N147" s="29"/>
    </row>
    <row r="148" spans="1:14" s="40" customFormat="1" ht="14.25">
      <c r="A148" s="4"/>
      <c r="B148" s="84"/>
      <c r="C148" s="59"/>
      <c r="D148" s="52"/>
      <c r="E148" s="81"/>
      <c r="F148" s="75"/>
      <c r="G148" s="82"/>
      <c r="H148" s="53"/>
      <c r="J148" s="29"/>
      <c r="K148" s="29"/>
      <c r="L148" s="29"/>
      <c r="M148" s="29"/>
      <c r="N148" s="29"/>
    </row>
    <row r="149" spans="1:14" s="40" customFormat="1" ht="72">
      <c r="A149" s="4">
        <f>A147+10</f>
        <v>560</v>
      </c>
      <c r="B149" s="84"/>
      <c r="C149" s="59" t="s">
        <v>253</v>
      </c>
      <c r="D149" s="52" t="s">
        <v>16</v>
      </c>
      <c r="E149" s="81">
        <v>366.8</v>
      </c>
      <c r="F149" s="75"/>
      <c r="G149" s="82"/>
      <c r="H149" s="53">
        <f>E149*F149</f>
        <v>0</v>
      </c>
      <c r="J149" s="29"/>
      <c r="K149" s="29"/>
      <c r="L149" s="29"/>
      <c r="M149" s="29"/>
      <c r="N149" s="29"/>
    </row>
    <row r="150" spans="1:14" s="40" customFormat="1" ht="14.25">
      <c r="A150" s="4"/>
      <c r="B150" s="84"/>
      <c r="C150" s="59"/>
      <c r="D150" s="52"/>
      <c r="E150" s="81"/>
      <c r="F150" s="75"/>
      <c r="G150" s="82"/>
      <c r="H150" s="53"/>
      <c r="J150" s="29"/>
      <c r="K150" s="29"/>
      <c r="L150" s="29"/>
      <c r="M150" s="29"/>
      <c r="N150" s="29"/>
    </row>
    <row r="151" spans="1:14" s="40" customFormat="1" ht="84">
      <c r="A151" s="4">
        <f>A149+10</f>
        <v>570</v>
      </c>
      <c r="B151" s="84"/>
      <c r="C151" s="59" t="s">
        <v>195</v>
      </c>
      <c r="D151" s="52" t="s">
        <v>34</v>
      </c>
      <c r="E151" s="81">
        <v>49883</v>
      </c>
      <c r="F151" s="75"/>
      <c r="G151" s="82"/>
      <c r="H151" s="53">
        <f>E151*F151</f>
        <v>0</v>
      </c>
      <c r="J151" s="29"/>
      <c r="K151" s="29"/>
      <c r="L151" s="29"/>
      <c r="M151" s="29"/>
      <c r="N151" s="29"/>
    </row>
    <row r="152" spans="1:14" s="40" customFormat="1" ht="14.25">
      <c r="A152" s="4"/>
      <c r="B152" s="84"/>
      <c r="C152" s="59"/>
      <c r="D152" s="52"/>
      <c r="E152" s="81"/>
      <c r="F152" s="75"/>
      <c r="G152" s="82"/>
      <c r="H152" s="53"/>
      <c r="J152" s="29"/>
      <c r="K152" s="29"/>
      <c r="L152" s="29"/>
      <c r="M152" s="29"/>
      <c r="N152" s="29"/>
    </row>
    <row r="153" spans="1:14" s="40" customFormat="1" ht="72">
      <c r="A153" s="4">
        <f>A151+10</f>
        <v>580</v>
      </c>
      <c r="B153" s="84"/>
      <c r="C153" s="59" t="s">
        <v>85</v>
      </c>
      <c r="D153" s="52" t="s">
        <v>12</v>
      </c>
      <c r="E153" s="81">
        <v>120</v>
      </c>
      <c r="F153" s="75"/>
      <c r="G153" s="82"/>
      <c r="H153" s="53">
        <f>E153*F153</f>
        <v>0</v>
      </c>
      <c r="J153" s="29"/>
      <c r="K153" s="29"/>
      <c r="L153" s="29"/>
      <c r="M153" s="29"/>
      <c r="N153" s="29"/>
    </row>
    <row r="154" spans="1:14" s="40" customFormat="1" ht="14.25">
      <c r="A154" s="4"/>
      <c r="B154" s="84"/>
      <c r="C154" s="59"/>
      <c r="D154" s="52"/>
      <c r="E154" s="81"/>
      <c r="F154" s="75"/>
      <c r="G154" s="82"/>
      <c r="H154" s="53"/>
      <c r="J154" s="29"/>
      <c r="K154" s="29"/>
      <c r="L154" s="29"/>
      <c r="M154" s="29"/>
      <c r="N154" s="29"/>
    </row>
    <row r="155" spans="1:14" s="40" customFormat="1" ht="60">
      <c r="A155" s="4">
        <f>A153+10</f>
        <v>590</v>
      </c>
      <c r="B155" s="84"/>
      <c r="C155" s="59" t="s">
        <v>172</v>
      </c>
      <c r="D155" s="52" t="s">
        <v>27</v>
      </c>
      <c r="E155" s="81">
        <v>60.9</v>
      </c>
      <c r="F155" s="75"/>
      <c r="G155" s="82"/>
      <c r="H155" s="53">
        <f>E155*F155</f>
        <v>0</v>
      </c>
      <c r="J155" s="29"/>
      <c r="K155" s="29"/>
      <c r="L155" s="29"/>
      <c r="M155" s="29"/>
      <c r="N155" s="29"/>
    </row>
    <row r="156" spans="1:14" s="43" customFormat="1" ht="14.25">
      <c r="A156" s="4"/>
      <c r="B156" s="84"/>
      <c r="C156" s="59"/>
      <c r="D156" s="52"/>
      <c r="E156" s="81"/>
      <c r="F156" s="75"/>
      <c r="G156" s="82"/>
      <c r="H156" s="53"/>
      <c r="J156" s="29"/>
      <c r="K156" s="29"/>
      <c r="L156" s="29"/>
      <c r="M156" s="29"/>
      <c r="N156" s="29"/>
    </row>
    <row r="157" spans="1:14" s="48" customFormat="1" ht="60">
      <c r="A157" s="4">
        <f>A155+10</f>
        <v>600</v>
      </c>
      <c r="B157" s="84"/>
      <c r="C157" s="59" t="s">
        <v>171</v>
      </c>
      <c r="D157" s="52" t="s">
        <v>16</v>
      </c>
      <c r="E157" s="81">
        <v>1082</v>
      </c>
      <c r="F157" s="75"/>
      <c r="G157" s="82"/>
      <c r="H157" s="53"/>
      <c r="J157" s="29"/>
      <c r="K157" s="29"/>
      <c r="L157" s="29"/>
      <c r="M157" s="29"/>
      <c r="N157" s="29"/>
    </row>
    <row r="158" spans="1:14" s="48" customFormat="1" ht="14.25">
      <c r="A158" s="4"/>
      <c r="B158" s="84"/>
      <c r="C158" s="59"/>
      <c r="D158" s="52"/>
      <c r="E158" s="81"/>
      <c r="F158" s="75"/>
      <c r="G158" s="82"/>
      <c r="H158" s="53"/>
      <c r="J158" s="29"/>
      <c r="K158" s="29"/>
      <c r="L158" s="29"/>
      <c r="M158" s="29"/>
      <c r="N158" s="29"/>
    </row>
    <row r="159" spans="1:14" s="43" customFormat="1" ht="216">
      <c r="A159" s="4">
        <f>A157+10</f>
        <v>610</v>
      </c>
      <c r="B159" s="4"/>
      <c r="C159" s="60" t="s">
        <v>161</v>
      </c>
      <c r="D159" s="52" t="s">
        <v>16</v>
      </c>
      <c r="E159" s="81">
        <f>1495.94*0.05</f>
        <v>74.797000000000011</v>
      </c>
      <c r="F159" s="75"/>
      <c r="G159" s="82"/>
      <c r="H159" s="53">
        <f>E159*F159</f>
        <v>0</v>
      </c>
      <c r="J159" s="29"/>
      <c r="K159" s="29"/>
      <c r="L159" s="29"/>
      <c r="M159" s="29"/>
      <c r="N159" s="29"/>
    </row>
    <row r="160" spans="1:14" s="40" customFormat="1" ht="14.25">
      <c r="A160" s="4"/>
      <c r="B160" s="84"/>
      <c r="C160" s="59"/>
      <c r="D160" s="52"/>
      <c r="E160" s="81"/>
      <c r="F160" s="75"/>
      <c r="G160" s="82"/>
      <c r="H160" s="53"/>
      <c r="J160" s="29"/>
      <c r="K160" s="29"/>
      <c r="L160" s="29"/>
      <c r="M160" s="29"/>
      <c r="N160" s="29"/>
    </row>
    <row r="161" spans="1:14" s="40" customFormat="1" ht="14.25">
      <c r="A161" s="85" t="s">
        <v>89</v>
      </c>
      <c r="B161" s="86" t="s">
        <v>87</v>
      </c>
      <c r="C161" s="87"/>
      <c r="D161" s="88"/>
      <c r="E161" s="88"/>
      <c r="F161" s="89"/>
      <c r="G161" s="87"/>
      <c r="H161" s="87"/>
      <c r="J161" s="29"/>
      <c r="K161" s="29"/>
      <c r="L161" s="29"/>
      <c r="M161" s="29"/>
      <c r="N161" s="29"/>
    </row>
    <row r="162" spans="1:14" s="40" customFormat="1" ht="14.25">
      <c r="A162" s="4"/>
      <c r="B162" s="84"/>
      <c r="C162" s="59"/>
      <c r="D162" s="52"/>
      <c r="E162" s="81"/>
      <c r="F162" s="75"/>
      <c r="G162" s="82"/>
      <c r="H162" s="53"/>
      <c r="J162" s="29"/>
      <c r="K162" s="29"/>
      <c r="L162" s="29"/>
      <c r="M162" s="29"/>
      <c r="N162" s="29"/>
    </row>
    <row r="163" spans="1:14" s="40" customFormat="1" ht="48">
      <c r="A163" s="4">
        <f>A159+10</f>
        <v>620</v>
      </c>
      <c r="B163" s="84"/>
      <c r="C163" s="59" t="s">
        <v>192</v>
      </c>
      <c r="D163" s="52" t="s">
        <v>29</v>
      </c>
      <c r="E163" s="81">
        <v>373.7</v>
      </c>
      <c r="F163" s="75"/>
      <c r="G163" s="82"/>
      <c r="H163" s="53">
        <f>E163*F163</f>
        <v>0</v>
      </c>
      <c r="J163" s="29"/>
      <c r="K163" s="29"/>
      <c r="L163" s="29"/>
      <c r="M163" s="29"/>
      <c r="N163" s="29"/>
    </row>
    <row r="164" spans="1:14" s="40" customFormat="1" ht="14.25">
      <c r="A164" s="4"/>
      <c r="B164" s="84"/>
      <c r="C164" s="59"/>
      <c r="D164" s="52"/>
      <c r="E164" s="81"/>
      <c r="F164" s="75"/>
      <c r="G164" s="82"/>
      <c r="H164" s="53"/>
      <c r="J164" s="29"/>
      <c r="K164" s="29"/>
      <c r="L164" s="29"/>
      <c r="M164" s="29"/>
      <c r="N164" s="29"/>
    </row>
    <row r="165" spans="1:14" s="40" customFormat="1" ht="72">
      <c r="A165" s="4">
        <f>A163+10</f>
        <v>630</v>
      </c>
      <c r="B165" s="84"/>
      <c r="C165" s="59" t="s">
        <v>254</v>
      </c>
      <c r="D165" s="52" t="s">
        <v>16</v>
      </c>
      <c r="E165" s="81">
        <v>51.2</v>
      </c>
      <c r="F165" s="75"/>
      <c r="G165" s="82"/>
      <c r="H165" s="53">
        <f>E165*F165</f>
        <v>0</v>
      </c>
      <c r="J165" s="29"/>
      <c r="K165" s="29"/>
      <c r="L165" s="29"/>
      <c r="M165" s="29"/>
      <c r="N165" s="29"/>
    </row>
    <row r="166" spans="1:14" s="40" customFormat="1" ht="14.25">
      <c r="A166" s="4"/>
      <c r="B166" s="84"/>
      <c r="C166" s="59"/>
      <c r="D166" s="52"/>
      <c r="E166" s="81"/>
      <c r="F166" s="75"/>
      <c r="G166" s="82"/>
      <c r="H166" s="53"/>
      <c r="J166" s="29"/>
      <c r="K166" s="29"/>
      <c r="L166" s="29"/>
      <c r="M166" s="29"/>
      <c r="N166" s="29"/>
    </row>
    <row r="167" spans="1:14" s="40" customFormat="1" ht="72">
      <c r="A167" s="4">
        <f>A165+10</f>
        <v>640</v>
      </c>
      <c r="B167" s="84"/>
      <c r="C167" s="59" t="s">
        <v>255</v>
      </c>
      <c r="D167" s="52" t="s">
        <v>34</v>
      </c>
      <c r="E167" s="81">
        <v>6033</v>
      </c>
      <c r="F167" s="75"/>
      <c r="G167" s="82"/>
      <c r="H167" s="53">
        <f>E167*F167</f>
        <v>0</v>
      </c>
      <c r="J167" s="29"/>
      <c r="K167" s="29"/>
      <c r="L167" s="29"/>
      <c r="M167" s="29"/>
      <c r="N167" s="29"/>
    </row>
    <row r="168" spans="1:14" s="40" customFormat="1" ht="14.25">
      <c r="A168" s="4"/>
      <c r="B168" s="84"/>
      <c r="C168" s="59"/>
      <c r="D168" s="52"/>
      <c r="E168" s="81"/>
      <c r="F168" s="75"/>
      <c r="G168" s="82"/>
      <c r="H168" s="53"/>
      <c r="J168" s="29"/>
      <c r="K168" s="29"/>
      <c r="L168" s="29"/>
      <c r="M168" s="29"/>
      <c r="N168" s="29"/>
    </row>
    <row r="169" spans="1:14" s="40" customFormat="1" ht="108">
      <c r="A169" s="4">
        <f>A167+10</f>
        <v>650</v>
      </c>
      <c r="B169" s="84"/>
      <c r="C169" s="59" t="s">
        <v>115</v>
      </c>
      <c r="D169" s="52" t="s">
        <v>60</v>
      </c>
      <c r="E169" s="81">
        <v>215</v>
      </c>
      <c r="F169" s="75"/>
      <c r="G169" s="82"/>
      <c r="H169" s="53">
        <f>E169*F169</f>
        <v>0</v>
      </c>
      <c r="J169" s="29"/>
      <c r="K169" s="29"/>
      <c r="L169" s="29"/>
      <c r="M169" s="29"/>
      <c r="N169" s="29"/>
    </row>
    <row r="170" spans="1:14" s="40" customFormat="1" ht="14.25">
      <c r="A170" s="4"/>
      <c r="B170" s="84"/>
      <c r="C170" s="95"/>
      <c r="D170" s="96"/>
      <c r="E170" s="97"/>
      <c r="F170" s="98"/>
      <c r="G170" s="82"/>
      <c r="H170" s="53"/>
      <c r="J170" s="29"/>
      <c r="K170" s="29"/>
      <c r="L170" s="29"/>
      <c r="M170" s="29"/>
      <c r="N170" s="29"/>
    </row>
    <row r="171" spans="1:14" s="40" customFormat="1" ht="14.25">
      <c r="A171" s="85" t="s">
        <v>90</v>
      </c>
      <c r="B171" s="86" t="s">
        <v>88</v>
      </c>
      <c r="C171" s="87"/>
      <c r="D171" s="88"/>
      <c r="E171" s="88"/>
      <c r="F171" s="89"/>
      <c r="G171" s="87"/>
      <c r="H171" s="87"/>
      <c r="J171" s="29"/>
      <c r="K171" s="29"/>
      <c r="L171" s="29"/>
      <c r="M171" s="29"/>
      <c r="N171" s="29"/>
    </row>
    <row r="172" spans="1:14" s="40" customFormat="1" ht="14.25">
      <c r="A172" s="4"/>
      <c r="B172" s="84"/>
      <c r="C172" s="59"/>
      <c r="D172" s="52"/>
      <c r="E172" s="81"/>
      <c r="F172" s="75"/>
      <c r="G172" s="82"/>
      <c r="H172" s="53"/>
      <c r="J172" s="29"/>
      <c r="K172" s="29"/>
      <c r="L172" s="29"/>
      <c r="M172" s="29"/>
      <c r="N172" s="29"/>
    </row>
    <row r="173" spans="1:14" s="40" customFormat="1" ht="48">
      <c r="A173" s="4">
        <f>A169+10</f>
        <v>660</v>
      </c>
      <c r="B173" s="84"/>
      <c r="C173" s="59" t="s">
        <v>257</v>
      </c>
      <c r="D173" s="52" t="s">
        <v>29</v>
      </c>
      <c r="E173" s="81">
        <v>25.3</v>
      </c>
      <c r="F173" s="75"/>
      <c r="G173" s="82"/>
      <c r="H173" s="53">
        <f>E173*F173</f>
        <v>0</v>
      </c>
      <c r="J173" s="29"/>
      <c r="K173" s="29"/>
      <c r="L173" s="29"/>
      <c r="M173" s="29"/>
      <c r="N173" s="29"/>
    </row>
    <row r="174" spans="1:14" s="40" customFormat="1" ht="14.25">
      <c r="A174" s="4"/>
      <c r="B174" s="84"/>
      <c r="C174" s="59"/>
      <c r="D174" s="52"/>
      <c r="E174" s="81"/>
      <c r="F174" s="75"/>
      <c r="G174" s="82"/>
      <c r="H174" s="53"/>
      <c r="J174" s="29"/>
      <c r="K174" s="29"/>
      <c r="L174" s="29"/>
      <c r="M174" s="29"/>
      <c r="N174" s="29"/>
    </row>
    <row r="175" spans="1:14" s="40" customFormat="1" ht="72">
      <c r="A175" s="4">
        <f>A173+10</f>
        <v>670</v>
      </c>
      <c r="B175" s="84"/>
      <c r="C175" s="59" t="s">
        <v>193</v>
      </c>
      <c r="D175" s="52" t="s">
        <v>16</v>
      </c>
      <c r="E175" s="81">
        <v>10.5</v>
      </c>
      <c r="F175" s="75"/>
      <c r="G175" s="82"/>
      <c r="H175" s="53">
        <f>E175*F175</f>
        <v>0</v>
      </c>
      <c r="J175" s="29"/>
      <c r="K175" s="29"/>
      <c r="L175" s="29"/>
      <c r="M175" s="29"/>
      <c r="N175" s="29"/>
    </row>
    <row r="176" spans="1:14" s="40" customFormat="1" ht="14.25">
      <c r="A176" s="4"/>
      <c r="B176" s="84"/>
      <c r="C176" s="59"/>
      <c r="D176" s="52"/>
      <c r="E176" s="81"/>
      <c r="F176" s="75"/>
      <c r="G176" s="82"/>
      <c r="H176" s="53"/>
      <c r="J176" s="29"/>
      <c r="K176" s="29"/>
      <c r="L176" s="29"/>
      <c r="M176" s="29"/>
      <c r="N176" s="29"/>
    </row>
    <row r="177" spans="1:14" s="40" customFormat="1" ht="72">
      <c r="A177" s="4">
        <f>A175+10</f>
        <v>680</v>
      </c>
      <c r="B177" s="84"/>
      <c r="C177" s="59" t="s">
        <v>256</v>
      </c>
      <c r="D177" s="52" t="s">
        <v>16</v>
      </c>
      <c r="E177" s="81">
        <v>34</v>
      </c>
      <c r="F177" s="75"/>
      <c r="G177" s="82"/>
      <c r="H177" s="53">
        <f>E177*F177</f>
        <v>0</v>
      </c>
      <c r="J177" s="29"/>
      <c r="K177" s="29"/>
      <c r="L177" s="29"/>
      <c r="M177" s="29"/>
      <c r="N177" s="29"/>
    </row>
    <row r="178" spans="1:14" s="40" customFormat="1" ht="14.25">
      <c r="A178" s="4"/>
      <c r="B178" s="84"/>
      <c r="C178" s="59"/>
      <c r="D178" s="52"/>
      <c r="E178" s="81"/>
      <c r="F178" s="75"/>
      <c r="G178" s="82"/>
      <c r="H178" s="53"/>
      <c r="J178" s="29"/>
      <c r="K178" s="29"/>
      <c r="L178" s="29"/>
      <c r="M178" s="29"/>
      <c r="N178" s="29"/>
    </row>
    <row r="179" spans="1:14" s="40" customFormat="1" ht="84">
      <c r="A179" s="4">
        <f>A177+10</f>
        <v>690</v>
      </c>
      <c r="B179" s="84"/>
      <c r="C179" s="59" t="s">
        <v>194</v>
      </c>
      <c r="D179" s="52" t="s">
        <v>34</v>
      </c>
      <c r="E179" s="81">
        <v>5750</v>
      </c>
      <c r="F179" s="75"/>
      <c r="G179" s="82"/>
      <c r="H179" s="53">
        <f>E179*F179</f>
        <v>0</v>
      </c>
      <c r="J179" s="29"/>
      <c r="K179" s="29"/>
      <c r="L179" s="29"/>
      <c r="M179" s="29"/>
      <c r="N179" s="29"/>
    </row>
    <row r="180" spans="1:14" s="40" customFormat="1" ht="14.25">
      <c r="A180" s="4"/>
      <c r="B180" s="84"/>
      <c r="C180" s="59"/>
      <c r="D180" s="52"/>
      <c r="E180" s="81"/>
      <c r="F180" s="75"/>
      <c r="G180" s="82"/>
      <c r="H180" s="53"/>
      <c r="J180" s="29"/>
      <c r="K180" s="29"/>
      <c r="L180" s="29"/>
      <c r="M180" s="29"/>
      <c r="N180" s="29"/>
    </row>
    <row r="181" spans="1:14" s="40" customFormat="1" ht="14.25">
      <c r="A181" s="85" t="s">
        <v>93</v>
      </c>
      <c r="B181" s="86" t="s">
        <v>173</v>
      </c>
      <c r="C181" s="87"/>
      <c r="D181" s="88"/>
      <c r="E181" s="88"/>
      <c r="F181" s="89"/>
      <c r="G181" s="87"/>
      <c r="H181" s="87"/>
      <c r="J181" s="29"/>
      <c r="K181" s="29"/>
      <c r="L181" s="29"/>
      <c r="M181" s="29"/>
      <c r="N181" s="29"/>
    </row>
    <row r="182" spans="1:14" s="40" customFormat="1" ht="14.25">
      <c r="A182" s="4"/>
      <c r="B182" s="84"/>
      <c r="C182" s="59"/>
      <c r="D182" s="52"/>
      <c r="E182" s="81"/>
      <c r="F182" s="75"/>
      <c r="G182" s="82"/>
      <c r="H182" s="53"/>
      <c r="J182" s="29"/>
      <c r="K182" s="29"/>
      <c r="L182" s="29"/>
      <c r="M182" s="29"/>
      <c r="N182" s="29"/>
    </row>
    <row r="183" spans="1:14" s="40" customFormat="1" ht="48">
      <c r="A183" s="4">
        <f>A179+10</f>
        <v>700</v>
      </c>
      <c r="B183" s="84"/>
      <c r="C183" s="59" t="s">
        <v>117</v>
      </c>
      <c r="D183" s="52" t="s">
        <v>29</v>
      </c>
      <c r="E183" s="81">
        <v>1134</v>
      </c>
      <c r="F183" s="75"/>
      <c r="G183" s="82"/>
      <c r="H183" s="53">
        <f>E183*F183</f>
        <v>0</v>
      </c>
      <c r="J183" s="29"/>
      <c r="K183" s="29"/>
      <c r="L183" s="29"/>
      <c r="M183" s="29"/>
      <c r="N183" s="29"/>
    </row>
    <row r="184" spans="1:14" s="40" customFormat="1" ht="14.25">
      <c r="A184" s="4"/>
      <c r="B184" s="84"/>
      <c r="C184" s="59"/>
      <c r="D184" s="52"/>
      <c r="E184" s="81"/>
      <c r="F184" s="75"/>
      <c r="G184" s="82"/>
      <c r="H184" s="53"/>
      <c r="J184" s="29"/>
      <c r="K184" s="29"/>
      <c r="L184" s="29"/>
      <c r="M184" s="29"/>
      <c r="N184" s="29"/>
    </row>
    <row r="185" spans="1:14" s="40" customFormat="1" ht="72">
      <c r="A185" s="4">
        <f>A183+10</f>
        <v>710</v>
      </c>
      <c r="B185" s="84"/>
      <c r="C185" s="59" t="s">
        <v>258</v>
      </c>
      <c r="D185" s="52" t="s">
        <v>16</v>
      </c>
      <c r="E185" s="81">
        <v>199.6</v>
      </c>
      <c r="F185" s="75"/>
      <c r="G185" s="82"/>
      <c r="H185" s="53">
        <f>E185*F185</f>
        <v>0</v>
      </c>
      <c r="J185" s="29"/>
      <c r="K185" s="29"/>
      <c r="L185" s="29"/>
      <c r="M185" s="29"/>
      <c r="N185" s="29"/>
    </row>
    <row r="186" spans="1:14" s="40" customFormat="1" ht="14.25">
      <c r="A186" s="4"/>
      <c r="B186" s="84"/>
      <c r="C186" s="59"/>
      <c r="D186" s="52"/>
      <c r="E186" s="81"/>
      <c r="F186" s="75"/>
      <c r="G186" s="82"/>
      <c r="H186" s="53"/>
      <c r="J186" s="29"/>
      <c r="K186" s="29"/>
      <c r="L186" s="29"/>
      <c r="M186" s="29"/>
      <c r="N186" s="29"/>
    </row>
    <row r="187" spans="1:14" s="40" customFormat="1" ht="84">
      <c r="A187" s="4">
        <f>A185+10</f>
        <v>720</v>
      </c>
      <c r="B187" s="84"/>
      <c r="C187" s="59" t="s">
        <v>116</v>
      </c>
      <c r="D187" s="52" t="s">
        <v>34</v>
      </c>
      <c r="E187" s="81">
        <v>15258</v>
      </c>
      <c r="F187" s="75"/>
      <c r="G187" s="82"/>
      <c r="H187" s="53">
        <f>E187*F187</f>
        <v>0</v>
      </c>
      <c r="J187" s="29"/>
      <c r="K187" s="29"/>
      <c r="L187" s="29"/>
      <c r="M187" s="29"/>
      <c r="N187" s="29"/>
    </row>
    <row r="188" spans="1:14" s="40" customFormat="1" ht="14.25">
      <c r="A188" s="4"/>
      <c r="B188" s="84"/>
      <c r="C188" s="59"/>
      <c r="D188" s="52"/>
      <c r="E188" s="81"/>
      <c r="F188" s="75"/>
      <c r="G188" s="82"/>
      <c r="H188" s="53"/>
      <c r="J188" s="29"/>
      <c r="K188" s="29"/>
      <c r="L188" s="29"/>
      <c r="M188" s="29"/>
      <c r="N188" s="29"/>
    </row>
    <row r="189" spans="1:14" s="19" customFormat="1" ht="14.25">
      <c r="A189" s="76" t="s">
        <v>94</v>
      </c>
      <c r="B189" s="77" t="s">
        <v>143</v>
      </c>
      <c r="C189" s="78"/>
      <c r="D189" s="79"/>
      <c r="E189" s="79"/>
      <c r="F189" s="80"/>
      <c r="G189" s="78"/>
      <c r="H189" s="78"/>
      <c r="J189" s="29"/>
      <c r="K189" s="29"/>
      <c r="L189" s="29"/>
      <c r="M189" s="29"/>
      <c r="N189" s="29"/>
    </row>
    <row r="190" spans="1:14" s="40" customFormat="1" ht="14.25">
      <c r="A190" s="85" t="s">
        <v>95</v>
      </c>
      <c r="B190" s="86" t="s">
        <v>175</v>
      </c>
      <c r="C190" s="87"/>
      <c r="D190" s="88"/>
      <c r="E190" s="88"/>
      <c r="F190" s="89"/>
      <c r="G190" s="87"/>
      <c r="H190" s="87"/>
      <c r="J190" s="29"/>
      <c r="K190" s="29"/>
      <c r="L190" s="29"/>
      <c r="M190" s="29"/>
      <c r="N190" s="29"/>
    </row>
    <row r="191" spans="1:14" s="15" customFormat="1" ht="14.25">
      <c r="A191" s="4"/>
      <c r="B191" s="4"/>
      <c r="C191" s="59"/>
      <c r="D191" s="52"/>
      <c r="E191" s="81"/>
      <c r="F191" s="75"/>
      <c r="G191" s="82"/>
      <c r="H191" s="53"/>
      <c r="J191" s="29"/>
      <c r="K191" s="29"/>
      <c r="L191" s="29"/>
      <c r="M191" s="29"/>
      <c r="N191" s="29"/>
    </row>
    <row r="192" spans="1:14" s="16" customFormat="1" ht="60">
      <c r="A192" s="4">
        <f>A187+10</f>
        <v>730</v>
      </c>
      <c r="B192" s="4"/>
      <c r="C192" s="59" t="s">
        <v>43</v>
      </c>
      <c r="D192" s="52" t="s">
        <v>16</v>
      </c>
      <c r="E192" s="83">
        <f>10606.4*0.85*0.7</f>
        <v>6310.8079999999991</v>
      </c>
      <c r="F192" s="75"/>
      <c r="G192" s="82"/>
      <c r="H192" s="53">
        <f>E192*F192</f>
        <v>0</v>
      </c>
      <c r="J192" s="29"/>
      <c r="K192" s="29"/>
      <c r="L192" s="29"/>
      <c r="M192" s="29"/>
      <c r="N192" s="29"/>
    </row>
    <row r="193" spans="1:14" s="15" customFormat="1" ht="14.25">
      <c r="A193" s="4"/>
      <c r="B193" s="4"/>
      <c r="C193" s="61"/>
      <c r="D193" s="62"/>
      <c r="E193" s="63"/>
      <c r="F193" s="64"/>
      <c r="G193" s="82"/>
      <c r="H193" s="53"/>
      <c r="J193" s="29"/>
      <c r="K193" s="29"/>
      <c r="L193" s="29"/>
      <c r="M193" s="29"/>
      <c r="N193" s="29"/>
    </row>
    <row r="194" spans="1:14" s="16" customFormat="1" ht="60">
      <c r="A194" s="4">
        <f>A192+10</f>
        <v>740</v>
      </c>
      <c r="B194" s="4"/>
      <c r="C194" s="59" t="s">
        <v>44</v>
      </c>
      <c r="D194" s="52" t="s">
        <v>16</v>
      </c>
      <c r="E194" s="83">
        <f>10606.4*0.85*0.3</f>
        <v>2704.6319999999996</v>
      </c>
      <c r="F194" s="75"/>
      <c r="G194" s="82"/>
      <c r="H194" s="53">
        <f>E194*F194</f>
        <v>0</v>
      </c>
      <c r="J194" s="29"/>
      <c r="K194" s="29"/>
      <c r="L194" s="29"/>
      <c r="M194" s="29"/>
      <c r="N194" s="29"/>
    </row>
    <row r="195" spans="1:14" s="15" customFormat="1" ht="14.25">
      <c r="A195" s="4"/>
      <c r="B195" s="4"/>
      <c r="C195" s="59"/>
      <c r="D195" s="52"/>
      <c r="E195" s="81"/>
      <c r="F195" s="75"/>
      <c r="G195" s="82"/>
      <c r="H195" s="53"/>
      <c r="J195" s="29"/>
      <c r="K195" s="29"/>
      <c r="L195" s="29"/>
      <c r="M195" s="29"/>
      <c r="N195" s="29"/>
    </row>
    <row r="196" spans="1:14" s="16" customFormat="1" ht="72">
      <c r="A196" s="4">
        <f>A194+10</f>
        <v>750</v>
      </c>
      <c r="B196" s="4"/>
      <c r="C196" s="59" t="s">
        <v>45</v>
      </c>
      <c r="D196" s="52" t="s">
        <v>16</v>
      </c>
      <c r="E196" s="83">
        <f>(E192+E194)*0.7</f>
        <v>6310.8079999999991</v>
      </c>
      <c r="F196" s="75"/>
      <c r="G196" s="82"/>
      <c r="H196" s="53">
        <f>E196*F196</f>
        <v>0</v>
      </c>
      <c r="J196" s="34"/>
      <c r="K196" s="34"/>
      <c r="L196" s="30"/>
      <c r="M196" s="29"/>
      <c r="N196" s="29"/>
    </row>
    <row r="197" spans="1:14" s="19" customFormat="1" ht="14.25">
      <c r="A197" s="4"/>
      <c r="B197" s="84"/>
      <c r="C197" s="65"/>
      <c r="D197" s="52"/>
      <c r="E197" s="52"/>
      <c r="F197" s="99"/>
      <c r="G197" s="82"/>
      <c r="H197" s="53"/>
      <c r="J197" s="29"/>
      <c r="K197" s="29"/>
      <c r="L197" s="29"/>
      <c r="M197" s="29"/>
      <c r="N197" s="29"/>
    </row>
    <row r="198" spans="1:14" s="16" customFormat="1" ht="156">
      <c r="A198" s="4">
        <f>A196+10</f>
        <v>760</v>
      </c>
      <c r="B198" s="4"/>
      <c r="C198" s="59" t="s">
        <v>196</v>
      </c>
      <c r="D198" s="52" t="s">
        <v>16</v>
      </c>
      <c r="E198" s="83">
        <f>10606.4*0.2</f>
        <v>2121.2800000000002</v>
      </c>
      <c r="F198" s="75"/>
      <c r="G198" s="82"/>
      <c r="H198" s="53">
        <f>E198*F198</f>
        <v>0</v>
      </c>
      <c r="J198" s="29"/>
      <c r="K198" s="29"/>
      <c r="L198" s="29"/>
      <c r="M198" s="29"/>
      <c r="N198" s="29"/>
    </row>
    <row r="199" spans="1:14" s="16" customFormat="1" ht="14.25">
      <c r="A199" s="4"/>
      <c r="B199" s="4"/>
      <c r="C199" s="61"/>
      <c r="D199" s="62"/>
      <c r="E199" s="63"/>
      <c r="F199" s="64"/>
      <c r="G199" s="82"/>
      <c r="H199" s="53"/>
      <c r="J199" s="34"/>
      <c r="K199" s="34"/>
      <c r="L199" s="29"/>
      <c r="M199" s="29"/>
      <c r="N199" s="29"/>
    </row>
    <row r="200" spans="1:14" s="15" customFormat="1" ht="156">
      <c r="A200" s="4">
        <f>A198+10</f>
        <v>770</v>
      </c>
      <c r="B200" s="4"/>
      <c r="C200" s="59" t="s">
        <v>46</v>
      </c>
      <c r="D200" s="52" t="s">
        <v>16</v>
      </c>
      <c r="E200" s="83">
        <v>2001.85</v>
      </c>
      <c r="F200" s="75"/>
      <c r="G200" s="59"/>
      <c r="H200" s="53">
        <f>E200*F200</f>
        <v>0</v>
      </c>
      <c r="J200" s="34"/>
      <c r="K200" s="34"/>
      <c r="L200" s="29"/>
      <c r="M200" s="29"/>
      <c r="N200" s="29"/>
    </row>
    <row r="201" spans="1:14" s="15" customFormat="1" ht="14.25">
      <c r="A201" s="4"/>
      <c r="B201" s="4"/>
      <c r="C201" s="59"/>
      <c r="D201" s="52"/>
      <c r="E201" s="81"/>
      <c r="F201" s="75"/>
      <c r="G201" s="82"/>
      <c r="H201" s="53"/>
      <c r="J201" s="34"/>
      <c r="K201" s="34"/>
      <c r="L201" s="29"/>
      <c r="M201" s="29"/>
      <c r="N201" s="29"/>
    </row>
    <row r="202" spans="1:14" s="23" customFormat="1" ht="192">
      <c r="A202" s="4">
        <f>A200+10</f>
        <v>780</v>
      </c>
      <c r="B202" s="4"/>
      <c r="C202" s="59" t="s">
        <v>33</v>
      </c>
      <c r="D202" s="52" t="s">
        <v>16</v>
      </c>
      <c r="E202" s="83">
        <f>10606.4*0.7*1.35</f>
        <v>10023.048000000001</v>
      </c>
      <c r="F202" s="75"/>
      <c r="G202" s="82"/>
      <c r="H202" s="53">
        <f>E202*F202</f>
        <v>0</v>
      </c>
      <c r="J202" s="46"/>
      <c r="K202" s="34"/>
      <c r="L202" s="30"/>
      <c r="M202" s="29"/>
      <c r="N202" s="29"/>
    </row>
    <row r="203" spans="1:14" s="23" customFormat="1" ht="14.25">
      <c r="A203" s="4"/>
      <c r="B203" s="4"/>
      <c r="C203" s="59"/>
      <c r="D203" s="52"/>
      <c r="E203" s="81"/>
      <c r="F203" s="82"/>
      <c r="G203" s="82"/>
      <c r="H203" s="53"/>
      <c r="J203" s="47"/>
      <c r="K203" s="29"/>
      <c r="L203" s="29"/>
      <c r="M203" s="29"/>
      <c r="N203" s="29"/>
    </row>
    <row r="204" spans="1:14" s="16" customFormat="1" ht="192">
      <c r="A204" s="4">
        <f>A202+10</f>
        <v>790</v>
      </c>
      <c r="B204" s="4"/>
      <c r="C204" s="59" t="s">
        <v>174</v>
      </c>
      <c r="D204" s="52" t="s">
        <v>16</v>
      </c>
      <c r="E204" s="83">
        <f>10606.4*0.4*1.2</f>
        <v>5091.0720000000001</v>
      </c>
      <c r="F204" s="75"/>
      <c r="G204" s="82"/>
      <c r="H204" s="53">
        <f>E204*F204</f>
        <v>0</v>
      </c>
      <c r="J204" s="47"/>
      <c r="K204" s="29"/>
      <c r="L204" s="29"/>
      <c r="M204" s="29"/>
      <c r="N204" s="29"/>
    </row>
    <row r="205" spans="1:14" s="40" customFormat="1" ht="14.25">
      <c r="A205" s="4"/>
      <c r="B205" s="4"/>
      <c r="C205" s="100"/>
      <c r="D205" s="96"/>
      <c r="E205" s="97"/>
      <c r="F205" s="98"/>
      <c r="G205" s="82"/>
      <c r="H205" s="53"/>
      <c r="J205" s="29"/>
      <c r="K205" s="29"/>
      <c r="L205" s="29"/>
      <c r="M205" s="29"/>
      <c r="N205" s="29"/>
    </row>
    <row r="206" spans="1:14" s="22" customFormat="1" ht="14.25">
      <c r="A206" s="85" t="s">
        <v>97</v>
      </c>
      <c r="B206" s="86" t="s">
        <v>222</v>
      </c>
      <c r="C206" s="87"/>
      <c r="D206" s="88"/>
      <c r="E206" s="88"/>
      <c r="F206" s="89"/>
      <c r="G206" s="87"/>
      <c r="H206" s="87"/>
      <c r="J206" s="29"/>
      <c r="K206" s="29"/>
      <c r="L206" s="29"/>
      <c r="M206" s="29"/>
      <c r="N206" s="29"/>
    </row>
    <row r="207" spans="1:14" s="48" customFormat="1" ht="14.25">
      <c r="A207" s="90"/>
      <c r="B207" s="91"/>
      <c r="C207" s="92"/>
      <c r="D207" s="93"/>
      <c r="E207" s="93"/>
      <c r="F207" s="94"/>
      <c r="G207" s="92"/>
      <c r="H207" s="92"/>
      <c r="J207" s="29"/>
      <c r="K207" s="29"/>
      <c r="L207" s="29"/>
      <c r="M207" s="29"/>
      <c r="N207" s="29"/>
    </row>
    <row r="208" spans="1:14" s="48" customFormat="1" ht="72">
      <c r="A208" s="90">
        <f>A204+10</f>
        <v>800</v>
      </c>
      <c r="B208" s="91"/>
      <c r="C208" s="59" t="s">
        <v>197</v>
      </c>
      <c r="D208" s="52" t="s">
        <v>16</v>
      </c>
      <c r="E208" s="81">
        <f>3395.5*1.5</f>
        <v>5093.25</v>
      </c>
      <c r="F208" s="94"/>
      <c r="G208" s="92"/>
      <c r="H208" s="92"/>
      <c r="J208" s="29"/>
      <c r="K208" s="29"/>
      <c r="L208" s="29"/>
      <c r="M208" s="29"/>
      <c r="N208" s="29"/>
    </row>
    <row r="209" spans="1:14" s="48" customFormat="1" ht="14.25">
      <c r="A209" s="90"/>
      <c r="B209" s="91"/>
      <c r="C209" s="59"/>
      <c r="D209" s="52"/>
      <c r="E209" s="81"/>
      <c r="F209" s="94"/>
      <c r="G209" s="92"/>
      <c r="H209" s="92"/>
      <c r="J209" s="29"/>
      <c r="K209" s="29"/>
      <c r="L209" s="29"/>
      <c r="M209" s="29"/>
      <c r="N209" s="29"/>
    </row>
    <row r="210" spans="1:14" s="48" customFormat="1" ht="60">
      <c r="A210" s="90">
        <f>A208+10</f>
        <v>810</v>
      </c>
      <c r="B210" s="91"/>
      <c r="C210" s="59" t="s">
        <v>198</v>
      </c>
      <c r="D210" s="52" t="s">
        <v>16</v>
      </c>
      <c r="E210" s="81">
        <f>E208*0.7</f>
        <v>3565.2749999999996</v>
      </c>
      <c r="F210" s="94"/>
      <c r="G210" s="92"/>
      <c r="H210" s="92"/>
      <c r="J210" s="29"/>
      <c r="K210" s="29"/>
      <c r="L210" s="29"/>
      <c r="M210" s="29"/>
      <c r="N210" s="29"/>
    </row>
    <row r="211" spans="1:14" s="48" customFormat="1" ht="14.25">
      <c r="A211" s="90"/>
      <c r="B211" s="91"/>
      <c r="C211" s="59"/>
      <c r="D211" s="52"/>
      <c r="E211" s="81"/>
      <c r="F211" s="94"/>
      <c r="G211" s="92"/>
      <c r="H211" s="92"/>
      <c r="J211" s="29"/>
      <c r="K211" s="29"/>
      <c r="L211" s="29"/>
      <c r="M211" s="29"/>
      <c r="N211" s="29"/>
    </row>
    <row r="212" spans="1:14" s="48" customFormat="1" ht="36">
      <c r="A212" s="90">
        <f>A210+10</f>
        <v>820</v>
      </c>
      <c r="B212" s="91"/>
      <c r="C212" s="59" t="s">
        <v>176</v>
      </c>
      <c r="D212" s="52" t="s">
        <v>16</v>
      </c>
      <c r="E212" s="81">
        <f>3395.5*0.2</f>
        <v>679.1</v>
      </c>
      <c r="F212" s="94"/>
      <c r="G212" s="92"/>
      <c r="H212" s="92"/>
      <c r="J212" s="29"/>
      <c r="K212" s="29"/>
      <c r="L212" s="29"/>
      <c r="M212" s="29"/>
      <c r="N212" s="29"/>
    </row>
    <row r="213" spans="1:14" s="44" customFormat="1" ht="14.25">
      <c r="A213" s="4"/>
      <c r="B213" s="4"/>
      <c r="C213" s="59"/>
      <c r="D213" s="52"/>
      <c r="E213" s="83"/>
      <c r="F213" s="75"/>
      <c r="G213" s="82"/>
      <c r="H213" s="53"/>
      <c r="J213" s="30"/>
      <c r="K213" s="29"/>
      <c r="L213" s="29"/>
      <c r="M213" s="29"/>
      <c r="N213" s="29"/>
    </row>
    <row r="214" spans="1:14" s="44" customFormat="1" ht="132">
      <c r="A214" s="4">
        <f>A212+10</f>
        <v>830</v>
      </c>
      <c r="B214" s="4"/>
      <c r="C214" s="59" t="s">
        <v>142</v>
      </c>
      <c r="D214" s="52" t="s">
        <v>16</v>
      </c>
      <c r="E214" s="83">
        <f>3395.5*0.5</f>
        <v>1697.75</v>
      </c>
      <c r="F214" s="75"/>
      <c r="G214" s="82"/>
      <c r="H214" s="53"/>
      <c r="J214" s="30"/>
      <c r="K214" s="29"/>
      <c r="L214" s="29"/>
      <c r="M214" s="29"/>
      <c r="N214" s="29"/>
    </row>
    <row r="215" spans="1:14" s="48" customFormat="1" ht="14.25">
      <c r="A215" s="90"/>
      <c r="B215" s="91"/>
      <c r="C215" s="59"/>
      <c r="D215" s="52"/>
      <c r="E215" s="81"/>
      <c r="F215" s="94"/>
      <c r="G215" s="92"/>
      <c r="H215" s="92"/>
      <c r="J215" s="29"/>
      <c r="K215" s="29"/>
      <c r="L215" s="29"/>
      <c r="M215" s="29"/>
      <c r="N215" s="29"/>
    </row>
    <row r="216" spans="1:14" s="48" customFormat="1" ht="120">
      <c r="A216" s="90">
        <f>A214+10</f>
        <v>840</v>
      </c>
      <c r="B216" s="91"/>
      <c r="C216" s="59" t="s">
        <v>223</v>
      </c>
      <c r="D216" s="52" t="s">
        <v>16</v>
      </c>
      <c r="E216" s="81">
        <f>(1548.8*7.27/2)+(1846.7*7.18/2)</f>
        <v>12259.541000000001</v>
      </c>
      <c r="F216" s="94"/>
      <c r="G216" s="92"/>
      <c r="H216" s="92"/>
      <c r="J216" s="29"/>
      <c r="K216" s="29"/>
      <c r="L216" s="29"/>
      <c r="M216" s="29"/>
      <c r="N216" s="29"/>
    </row>
    <row r="217" spans="1:14" s="48" customFormat="1" ht="14.25">
      <c r="A217" s="90"/>
      <c r="B217" s="91"/>
      <c r="C217" s="59"/>
      <c r="D217" s="52"/>
      <c r="E217" s="81"/>
      <c r="F217" s="94"/>
      <c r="G217" s="92"/>
      <c r="H217" s="92"/>
      <c r="J217" s="29"/>
      <c r="K217" s="29"/>
      <c r="L217" s="29"/>
      <c r="M217" s="29"/>
      <c r="N217" s="29"/>
    </row>
    <row r="218" spans="1:14" s="48" customFormat="1" ht="96">
      <c r="A218" s="90">
        <f>A216+10</f>
        <v>850</v>
      </c>
      <c r="B218" s="91"/>
      <c r="C218" s="59" t="s">
        <v>224</v>
      </c>
      <c r="D218" s="52" t="s">
        <v>16</v>
      </c>
      <c r="E218" s="81">
        <f>3395.5*0.4</f>
        <v>1358.2</v>
      </c>
      <c r="F218" s="94"/>
      <c r="G218" s="92"/>
      <c r="H218" s="92"/>
      <c r="J218" s="29"/>
      <c r="K218" s="29"/>
      <c r="L218" s="29"/>
      <c r="M218" s="29"/>
      <c r="N218" s="29"/>
    </row>
    <row r="219" spans="1:14" s="48" customFormat="1" ht="14.25">
      <c r="A219" s="90"/>
      <c r="B219" s="91"/>
      <c r="C219" s="59"/>
      <c r="D219" s="52"/>
      <c r="E219" s="81"/>
      <c r="F219" s="94"/>
      <c r="G219" s="92"/>
      <c r="H219" s="92"/>
      <c r="J219" s="29"/>
      <c r="K219" s="29"/>
      <c r="L219" s="29"/>
      <c r="M219" s="29"/>
      <c r="N219" s="29"/>
    </row>
    <row r="220" spans="1:14" s="48" customFormat="1" ht="60">
      <c r="A220" s="90">
        <f>A218+10</f>
        <v>860</v>
      </c>
      <c r="B220" s="91"/>
      <c r="C220" s="59" t="s">
        <v>96</v>
      </c>
      <c r="D220" s="52" t="s">
        <v>16</v>
      </c>
      <c r="E220" s="81">
        <f>(7.9*7.3*1)+(8.3*7.2*1)</f>
        <v>117.43</v>
      </c>
      <c r="F220" s="94"/>
      <c r="G220" s="92"/>
      <c r="H220" s="92"/>
      <c r="J220" s="29"/>
      <c r="K220" s="29"/>
      <c r="L220" s="29"/>
      <c r="M220" s="29"/>
      <c r="N220" s="29"/>
    </row>
    <row r="221" spans="1:14" s="40" customFormat="1" ht="14.25">
      <c r="A221" s="90"/>
      <c r="B221" s="91"/>
      <c r="C221" s="92"/>
      <c r="D221" s="93"/>
      <c r="E221" s="93"/>
      <c r="F221" s="94"/>
      <c r="G221" s="92"/>
      <c r="H221" s="92"/>
      <c r="J221" s="29"/>
      <c r="K221" s="29"/>
      <c r="L221" s="29"/>
      <c r="M221" s="29"/>
      <c r="N221" s="29"/>
    </row>
    <row r="222" spans="1:14" s="40" customFormat="1" ht="96">
      <c r="A222" s="4">
        <f>A214+10</f>
        <v>840</v>
      </c>
      <c r="B222" s="91"/>
      <c r="C222" s="59" t="s">
        <v>98</v>
      </c>
      <c r="D222" s="52" t="s">
        <v>29</v>
      </c>
      <c r="E222" s="81">
        <v>1980</v>
      </c>
      <c r="F222" s="75"/>
      <c r="G222" s="92"/>
      <c r="H222" s="53">
        <f>E222*F222</f>
        <v>0</v>
      </c>
      <c r="J222" s="29"/>
      <c r="K222" s="29"/>
      <c r="L222" s="29"/>
      <c r="M222" s="29"/>
      <c r="N222" s="29"/>
    </row>
    <row r="223" spans="1:14" s="40" customFormat="1" ht="14.25">
      <c r="A223" s="90"/>
      <c r="B223" s="91"/>
      <c r="C223" s="59"/>
      <c r="D223" s="52"/>
      <c r="E223" s="81"/>
      <c r="F223" s="75"/>
      <c r="G223" s="92"/>
      <c r="H223" s="92"/>
      <c r="J223" s="29"/>
      <c r="K223" s="29"/>
      <c r="L223" s="29"/>
      <c r="M223" s="29"/>
      <c r="N223" s="29"/>
    </row>
    <row r="224" spans="1:14" s="40" customFormat="1" ht="48">
      <c r="A224" s="4">
        <f>A222+10</f>
        <v>850</v>
      </c>
      <c r="B224" s="91"/>
      <c r="C224" s="59" t="s">
        <v>99</v>
      </c>
      <c r="D224" s="52" t="s">
        <v>16</v>
      </c>
      <c r="E224" s="81">
        <f>((196*2)+(231.4*2))*0.6*0.6</f>
        <v>307.72800000000001</v>
      </c>
      <c r="F224" s="75"/>
      <c r="G224" s="92"/>
      <c r="H224" s="53">
        <f>E224*F224</f>
        <v>0</v>
      </c>
      <c r="J224" s="29"/>
      <c r="K224" s="29"/>
      <c r="L224" s="29"/>
      <c r="M224" s="29"/>
      <c r="N224" s="29"/>
    </row>
    <row r="225" spans="1:14" s="40" customFormat="1" ht="14.25">
      <c r="A225" s="4"/>
      <c r="B225" s="91"/>
      <c r="C225" s="59"/>
      <c r="D225" s="52"/>
      <c r="E225" s="81"/>
      <c r="F225" s="75"/>
      <c r="G225" s="92"/>
      <c r="H225" s="92"/>
      <c r="J225" s="29"/>
      <c r="K225" s="29"/>
      <c r="L225" s="29"/>
      <c r="M225" s="29"/>
      <c r="N225" s="29"/>
    </row>
    <row r="226" spans="1:14" s="40" customFormat="1" ht="48">
      <c r="A226" s="4">
        <f>A224+10</f>
        <v>860</v>
      </c>
      <c r="B226" s="91"/>
      <c r="C226" s="59" t="s">
        <v>221</v>
      </c>
      <c r="D226" s="52" t="s">
        <v>16</v>
      </c>
      <c r="E226" s="81">
        <v>100</v>
      </c>
      <c r="F226" s="75"/>
      <c r="G226" s="92"/>
      <c r="H226" s="53">
        <f>E226*F226</f>
        <v>0</v>
      </c>
      <c r="J226" s="29"/>
      <c r="K226" s="29"/>
      <c r="L226" s="29"/>
      <c r="M226" s="29"/>
      <c r="N226" s="29"/>
    </row>
    <row r="227" spans="1:14" s="40" customFormat="1" ht="14.25">
      <c r="A227" s="4"/>
      <c r="B227" s="4"/>
      <c r="C227" s="100"/>
      <c r="D227" s="96"/>
      <c r="E227" s="97"/>
      <c r="F227" s="98"/>
      <c r="G227" s="82"/>
      <c r="H227" s="53"/>
      <c r="J227" s="29"/>
      <c r="K227" s="29"/>
      <c r="L227" s="29"/>
      <c r="M227" s="29"/>
      <c r="N227" s="29"/>
    </row>
    <row r="228" spans="1:14" s="40" customFormat="1" ht="14.25">
      <c r="A228" s="85" t="s">
        <v>101</v>
      </c>
      <c r="B228" s="86" t="s">
        <v>100</v>
      </c>
      <c r="C228" s="87"/>
      <c r="D228" s="88"/>
      <c r="E228" s="88"/>
      <c r="F228" s="89"/>
      <c r="G228" s="87"/>
      <c r="H228" s="87"/>
      <c r="J228" s="29"/>
      <c r="K228" s="29"/>
      <c r="L228" s="29"/>
      <c r="M228" s="29"/>
      <c r="N228" s="29"/>
    </row>
    <row r="229" spans="1:14" s="40" customFormat="1" ht="14.25">
      <c r="A229" s="90"/>
      <c r="B229" s="91"/>
      <c r="C229" s="92"/>
      <c r="D229" s="93"/>
      <c r="E229" s="93"/>
      <c r="F229" s="94"/>
      <c r="G229" s="92"/>
      <c r="H229" s="92"/>
      <c r="J229" s="29"/>
      <c r="K229" s="29"/>
      <c r="L229" s="29"/>
      <c r="M229" s="29"/>
      <c r="N229" s="29"/>
    </row>
    <row r="230" spans="1:14" s="40" customFormat="1" ht="48">
      <c r="A230" s="4">
        <f>A226+10</f>
        <v>870</v>
      </c>
      <c r="B230" s="91"/>
      <c r="C230" s="59" t="s">
        <v>117</v>
      </c>
      <c r="D230" s="52" t="s">
        <v>29</v>
      </c>
      <c r="E230" s="81">
        <v>2395.4</v>
      </c>
      <c r="F230" s="75"/>
      <c r="G230" s="92"/>
      <c r="H230" s="53">
        <f>E230*F230</f>
        <v>0</v>
      </c>
      <c r="J230" s="29"/>
      <c r="K230" s="29"/>
      <c r="L230" s="29"/>
      <c r="M230" s="29"/>
      <c r="N230" s="29"/>
    </row>
    <row r="231" spans="1:14" s="40" customFormat="1" ht="14.25">
      <c r="A231" s="4"/>
      <c r="B231" s="91"/>
      <c r="C231" s="59"/>
      <c r="D231" s="52"/>
      <c r="E231" s="81"/>
      <c r="F231" s="75"/>
      <c r="G231" s="92"/>
      <c r="H231" s="92"/>
      <c r="J231" s="29"/>
      <c r="K231" s="29"/>
      <c r="L231" s="29"/>
      <c r="M231" s="29"/>
      <c r="N231" s="29"/>
    </row>
    <row r="232" spans="1:14" s="40" customFormat="1" ht="72">
      <c r="A232" s="4">
        <f>A230+10</f>
        <v>880</v>
      </c>
      <c r="B232" s="91"/>
      <c r="C232" s="59" t="s">
        <v>258</v>
      </c>
      <c r="D232" s="52" t="s">
        <v>16</v>
      </c>
      <c r="E232" s="81">
        <v>1012.8</v>
      </c>
      <c r="F232" s="75"/>
      <c r="G232" s="92"/>
      <c r="H232" s="53">
        <f>E232*F232</f>
        <v>0</v>
      </c>
      <c r="J232" s="29"/>
      <c r="K232" s="29"/>
      <c r="L232" s="29"/>
      <c r="M232" s="29"/>
      <c r="N232" s="29"/>
    </row>
    <row r="233" spans="1:14" s="40" customFormat="1" ht="14.25">
      <c r="A233" s="90"/>
      <c r="B233" s="91"/>
      <c r="C233" s="59"/>
      <c r="D233" s="52"/>
      <c r="E233" s="81"/>
      <c r="F233" s="75"/>
      <c r="G233" s="92"/>
      <c r="H233" s="92"/>
      <c r="J233" s="29"/>
      <c r="K233" s="29"/>
      <c r="L233" s="29"/>
      <c r="M233" s="29"/>
      <c r="N233" s="29"/>
    </row>
    <row r="234" spans="1:14" s="40" customFormat="1" ht="84">
      <c r="A234" s="4">
        <f>A232+10</f>
        <v>890</v>
      </c>
      <c r="B234" s="91"/>
      <c r="C234" s="59" t="s">
        <v>199</v>
      </c>
      <c r="D234" s="52" t="s">
        <v>34</v>
      </c>
      <c r="E234" s="81">
        <v>72423</v>
      </c>
      <c r="F234" s="75"/>
      <c r="G234" s="92"/>
      <c r="H234" s="53">
        <f>E234*F234</f>
        <v>0</v>
      </c>
      <c r="J234" s="29"/>
      <c r="K234" s="29"/>
      <c r="L234" s="29"/>
      <c r="M234" s="29"/>
      <c r="N234" s="29"/>
    </row>
    <row r="235" spans="1:14" s="48" customFormat="1" ht="14.25">
      <c r="A235" s="4"/>
      <c r="B235" s="91"/>
      <c r="C235" s="59"/>
      <c r="D235" s="52"/>
      <c r="E235" s="81"/>
      <c r="F235" s="75"/>
      <c r="G235" s="92"/>
      <c r="H235" s="53"/>
      <c r="J235" s="29"/>
      <c r="K235" s="29"/>
      <c r="L235" s="29"/>
      <c r="M235" s="29"/>
      <c r="N235" s="29"/>
    </row>
    <row r="236" spans="1:14" s="48" customFormat="1" ht="72">
      <c r="A236" s="4">
        <f>A234+10</f>
        <v>900</v>
      </c>
      <c r="B236" s="91"/>
      <c r="C236" s="59" t="s">
        <v>225</v>
      </c>
      <c r="D236" s="52" t="s">
        <v>16</v>
      </c>
      <c r="E236" s="81">
        <v>120.6</v>
      </c>
      <c r="F236" s="75"/>
      <c r="G236" s="92"/>
      <c r="H236" s="53"/>
      <c r="J236" s="29"/>
      <c r="K236" s="29"/>
      <c r="L236" s="29"/>
      <c r="M236" s="29"/>
      <c r="N236" s="29"/>
    </row>
    <row r="237" spans="1:14" s="40" customFormat="1" ht="14.25">
      <c r="A237" s="4"/>
      <c r="B237" s="84"/>
      <c r="C237" s="59"/>
      <c r="D237" s="52"/>
      <c r="E237" s="81"/>
      <c r="F237" s="75"/>
      <c r="G237" s="82"/>
      <c r="H237" s="53"/>
      <c r="J237" s="29"/>
      <c r="K237" s="29"/>
      <c r="L237" s="29"/>
      <c r="M237" s="29"/>
      <c r="N237" s="29"/>
    </row>
    <row r="238" spans="1:14" s="40" customFormat="1" ht="14.25">
      <c r="A238" s="76" t="s">
        <v>30</v>
      </c>
      <c r="B238" s="77" t="s">
        <v>103</v>
      </c>
      <c r="C238" s="78"/>
      <c r="D238" s="79"/>
      <c r="E238" s="79"/>
      <c r="F238" s="80"/>
      <c r="G238" s="78"/>
      <c r="H238" s="78"/>
      <c r="J238" s="29"/>
      <c r="K238" s="29"/>
      <c r="L238" s="29"/>
      <c r="M238" s="29"/>
      <c r="N238" s="29"/>
    </row>
    <row r="239" spans="1:14" s="40" customFormat="1" ht="14.25">
      <c r="A239" s="85" t="s">
        <v>102</v>
      </c>
      <c r="B239" s="86" t="s">
        <v>159</v>
      </c>
      <c r="C239" s="87"/>
      <c r="D239" s="88"/>
      <c r="E239" s="88"/>
      <c r="F239" s="89"/>
      <c r="G239" s="87"/>
      <c r="H239" s="87"/>
      <c r="J239" s="29"/>
      <c r="K239" s="29"/>
      <c r="L239" s="29"/>
      <c r="M239" s="29"/>
      <c r="N239" s="29"/>
    </row>
    <row r="240" spans="1:14" s="40" customFormat="1" ht="14.25">
      <c r="A240" s="90"/>
      <c r="B240" s="91"/>
      <c r="C240" s="92"/>
      <c r="D240" s="93"/>
      <c r="E240" s="93"/>
      <c r="F240" s="94"/>
      <c r="G240" s="92"/>
      <c r="H240" s="92"/>
      <c r="J240" s="29"/>
      <c r="K240" s="29"/>
      <c r="L240" s="29"/>
      <c r="M240" s="29"/>
      <c r="N240" s="29"/>
    </row>
    <row r="241" spans="1:14" s="40" customFormat="1" ht="84">
      <c r="A241" s="4">
        <f>A236+10</f>
        <v>910</v>
      </c>
      <c r="B241" s="91"/>
      <c r="C241" s="59" t="s">
        <v>200</v>
      </c>
      <c r="D241" s="52" t="s">
        <v>16</v>
      </c>
      <c r="E241" s="81">
        <v>285</v>
      </c>
      <c r="F241" s="75"/>
      <c r="G241" s="92"/>
      <c r="H241" s="53">
        <f>E241*F241</f>
        <v>0</v>
      </c>
      <c r="J241" s="30"/>
      <c r="K241" s="29"/>
      <c r="L241" s="29"/>
      <c r="M241" s="29"/>
      <c r="N241" s="29"/>
    </row>
    <row r="242" spans="1:14" s="40" customFormat="1" ht="14.25">
      <c r="A242" s="4"/>
      <c r="B242" s="91"/>
      <c r="C242" s="59"/>
      <c r="D242" s="52"/>
      <c r="E242" s="81"/>
      <c r="F242" s="75"/>
      <c r="G242" s="92"/>
      <c r="H242" s="92"/>
      <c r="J242" s="29"/>
      <c r="K242" s="29"/>
      <c r="L242" s="29"/>
      <c r="M242" s="29"/>
      <c r="N242" s="29"/>
    </row>
    <row r="243" spans="1:14" s="40" customFormat="1" ht="108">
      <c r="A243" s="4">
        <f>A241+10</f>
        <v>920</v>
      </c>
      <c r="B243" s="91"/>
      <c r="C243" s="59" t="s">
        <v>201</v>
      </c>
      <c r="D243" s="52" t="s">
        <v>27</v>
      </c>
      <c r="E243" s="81">
        <v>145</v>
      </c>
      <c r="F243" s="75"/>
      <c r="G243" s="92"/>
      <c r="H243" s="53">
        <f>E243*F243</f>
        <v>0</v>
      </c>
      <c r="J243" s="30"/>
      <c r="K243" s="29"/>
      <c r="L243" s="29"/>
      <c r="M243" s="29"/>
      <c r="N243" s="29"/>
    </row>
    <row r="244" spans="1:14" s="40" customFormat="1" ht="14.25">
      <c r="A244" s="4"/>
      <c r="B244" s="84"/>
      <c r="C244" s="59"/>
      <c r="D244" s="52"/>
      <c r="E244" s="81"/>
      <c r="F244" s="75"/>
      <c r="G244" s="82"/>
      <c r="H244" s="53"/>
      <c r="J244" s="29"/>
      <c r="K244" s="29"/>
      <c r="L244" s="29"/>
      <c r="M244" s="29"/>
      <c r="N244" s="29"/>
    </row>
    <row r="245" spans="1:14" s="40" customFormat="1" ht="14.25">
      <c r="A245" s="76" t="s">
        <v>31</v>
      </c>
      <c r="B245" s="77" t="s">
        <v>130</v>
      </c>
      <c r="C245" s="78"/>
      <c r="D245" s="79"/>
      <c r="E245" s="79"/>
      <c r="F245" s="80"/>
      <c r="G245" s="78"/>
      <c r="H245" s="78"/>
      <c r="J245" s="29"/>
      <c r="K245" s="29"/>
      <c r="L245" s="29"/>
      <c r="M245" s="29"/>
      <c r="N245" s="29"/>
    </row>
    <row r="246" spans="1:14" s="40" customFormat="1" ht="14.25">
      <c r="A246" s="85" t="s">
        <v>104</v>
      </c>
      <c r="B246" s="86" t="s">
        <v>121</v>
      </c>
      <c r="C246" s="87"/>
      <c r="D246" s="88"/>
      <c r="E246" s="88"/>
      <c r="F246" s="89"/>
      <c r="G246" s="87"/>
      <c r="H246" s="87"/>
      <c r="J246" s="47"/>
      <c r="K246" s="29"/>
      <c r="L246" s="29"/>
      <c r="M246" s="29"/>
      <c r="N246" s="29"/>
    </row>
    <row r="247" spans="1:14" s="40" customFormat="1" ht="14.25">
      <c r="A247" s="4"/>
      <c r="B247" s="91"/>
      <c r="C247" s="59"/>
      <c r="D247" s="52"/>
      <c r="E247" s="81"/>
      <c r="F247" s="75"/>
      <c r="G247" s="92"/>
      <c r="H247" s="92"/>
      <c r="J247" s="29"/>
      <c r="K247" s="29"/>
      <c r="L247" s="29"/>
      <c r="M247" s="29"/>
      <c r="N247" s="29"/>
    </row>
    <row r="248" spans="1:14" s="42" customFormat="1" ht="360">
      <c r="A248" s="4">
        <f>A243+10</f>
        <v>930</v>
      </c>
      <c r="B248" s="91"/>
      <c r="C248" s="135" t="s">
        <v>177</v>
      </c>
      <c r="D248" s="52" t="s">
        <v>16</v>
      </c>
      <c r="E248" s="83">
        <f>10606.4*0.2</f>
        <v>2121.2800000000002</v>
      </c>
      <c r="F248" s="75"/>
      <c r="G248" s="92"/>
      <c r="H248" s="53">
        <f>E248*F248</f>
        <v>0</v>
      </c>
      <c r="J248" s="29"/>
      <c r="K248" s="29"/>
      <c r="L248" s="29"/>
      <c r="M248" s="29"/>
      <c r="N248" s="29"/>
    </row>
    <row r="249" spans="1:14" s="42" customFormat="1" ht="14.25">
      <c r="A249" s="4"/>
      <c r="B249" s="91"/>
      <c r="C249" s="59"/>
      <c r="D249" s="52"/>
      <c r="E249" s="81"/>
      <c r="F249" s="75"/>
      <c r="G249" s="92"/>
      <c r="H249" s="92"/>
      <c r="J249" s="29"/>
      <c r="K249" s="29"/>
      <c r="L249" s="29"/>
      <c r="M249" s="29"/>
      <c r="N249" s="29"/>
    </row>
    <row r="250" spans="1:14" s="42" customFormat="1" ht="60">
      <c r="A250" s="4">
        <f>A248+10</f>
        <v>940</v>
      </c>
      <c r="B250" s="91"/>
      <c r="C250" s="135" t="s">
        <v>226</v>
      </c>
      <c r="D250" s="52" t="s">
        <v>29</v>
      </c>
      <c r="E250" s="81">
        <f>10606.4</f>
        <v>10606.4</v>
      </c>
      <c r="F250" s="75"/>
      <c r="G250" s="92"/>
      <c r="H250" s="53">
        <f>E250*F250</f>
        <v>0</v>
      </c>
      <c r="J250" s="29"/>
      <c r="K250" s="29"/>
      <c r="L250" s="29"/>
      <c r="M250" s="29"/>
      <c r="N250" s="29"/>
    </row>
    <row r="251" spans="1:14" s="42" customFormat="1" ht="14.25">
      <c r="A251" s="4"/>
      <c r="B251" s="91"/>
      <c r="C251" s="59"/>
      <c r="D251" s="52"/>
      <c r="E251" s="81"/>
      <c r="F251" s="75"/>
      <c r="G251" s="92"/>
      <c r="H251" s="92"/>
      <c r="J251" s="29"/>
      <c r="K251" s="29"/>
      <c r="L251" s="29"/>
      <c r="M251" s="29"/>
      <c r="N251" s="29"/>
    </row>
    <row r="252" spans="1:14" s="40" customFormat="1" ht="312">
      <c r="A252" s="4">
        <f>A250+10</f>
        <v>950</v>
      </c>
      <c r="B252" s="91"/>
      <c r="C252" s="135" t="s">
        <v>179</v>
      </c>
      <c r="D252" s="52" t="s">
        <v>16</v>
      </c>
      <c r="E252" s="83">
        <f>10606.4*0.24</f>
        <v>2545.5359999999996</v>
      </c>
      <c r="F252" s="75"/>
      <c r="G252" s="92"/>
      <c r="H252" s="53">
        <f>E252*F252</f>
        <v>0</v>
      </c>
      <c r="J252" s="29"/>
      <c r="K252" s="29"/>
      <c r="L252" s="29"/>
      <c r="M252" s="29"/>
      <c r="N252" s="29"/>
    </row>
    <row r="253" spans="1:14" s="40" customFormat="1" ht="14.25">
      <c r="A253" s="90"/>
      <c r="B253" s="91"/>
      <c r="C253" s="92"/>
      <c r="D253" s="93"/>
      <c r="E253" s="93"/>
      <c r="F253" s="94"/>
      <c r="G253" s="92"/>
      <c r="H253" s="92"/>
      <c r="J253" s="29"/>
      <c r="K253" s="29"/>
      <c r="L253" s="29"/>
      <c r="M253" s="29"/>
      <c r="N253" s="29"/>
    </row>
    <row r="254" spans="1:14" s="40" customFormat="1" ht="14.25">
      <c r="A254" s="85" t="s">
        <v>169</v>
      </c>
      <c r="B254" s="86" t="s">
        <v>180</v>
      </c>
      <c r="C254" s="87"/>
      <c r="D254" s="88"/>
      <c r="E254" s="88"/>
      <c r="F254" s="89"/>
      <c r="G254" s="87"/>
      <c r="H254" s="87"/>
      <c r="J254" s="29"/>
      <c r="K254" s="29"/>
      <c r="L254" s="29"/>
      <c r="M254" s="29"/>
      <c r="N254" s="29"/>
    </row>
    <row r="255" spans="1:14" s="40" customFormat="1" ht="14.25">
      <c r="A255" s="90"/>
      <c r="B255" s="91"/>
      <c r="C255" s="92"/>
      <c r="D255" s="93"/>
      <c r="E255" s="101"/>
      <c r="F255" s="94"/>
      <c r="G255" s="92"/>
      <c r="H255" s="92"/>
      <c r="J255" s="29"/>
      <c r="K255" s="29"/>
      <c r="L255" s="29"/>
      <c r="M255" s="29"/>
      <c r="N255" s="29"/>
    </row>
    <row r="256" spans="1:14" s="22" customFormat="1" ht="264">
      <c r="A256" s="4">
        <f>A252+10</f>
        <v>960</v>
      </c>
      <c r="B256" s="84"/>
      <c r="C256" s="59" t="s">
        <v>37</v>
      </c>
      <c r="D256" s="52" t="s">
        <v>29</v>
      </c>
      <c r="E256" s="83">
        <f>12012*0.02</f>
        <v>240.24</v>
      </c>
      <c r="F256" s="75"/>
      <c r="G256" s="82"/>
      <c r="H256" s="53">
        <f>E256*F256</f>
        <v>0</v>
      </c>
      <c r="J256" s="29"/>
      <c r="K256" s="29"/>
      <c r="L256" s="29"/>
      <c r="M256" s="29"/>
      <c r="N256" s="29"/>
    </row>
    <row r="257" spans="1:14" s="43" customFormat="1" ht="14.25">
      <c r="A257" s="4"/>
      <c r="B257" s="84"/>
      <c r="C257" s="59"/>
      <c r="D257" s="52"/>
      <c r="E257" s="83"/>
      <c r="F257" s="75"/>
      <c r="G257" s="82"/>
      <c r="H257" s="53"/>
      <c r="J257" s="29"/>
      <c r="K257" s="29"/>
      <c r="L257" s="29"/>
      <c r="M257" s="29"/>
      <c r="N257" s="29"/>
    </row>
    <row r="258" spans="1:14" s="43" customFormat="1" ht="96">
      <c r="A258" s="4">
        <f>A256+10</f>
        <v>970</v>
      </c>
      <c r="B258" s="84"/>
      <c r="C258" s="59" t="s">
        <v>144</v>
      </c>
      <c r="D258" s="52" t="s">
        <v>29</v>
      </c>
      <c r="E258" s="83">
        <v>12012</v>
      </c>
      <c r="F258" s="75"/>
      <c r="G258" s="82"/>
      <c r="H258" s="53"/>
      <c r="J258" s="29"/>
      <c r="K258" s="29"/>
      <c r="L258" s="29"/>
      <c r="M258" s="29"/>
      <c r="N258" s="29"/>
    </row>
    <row r="259" spans="1:14" s="22" customFormat="1" ht="14.25">
      <c r="A259" s="4"/>
      <c r="B259" s="84"/>
      <c r="C259" s="59"/>
      <c r="D259" s="52"/>
      <c r="E259" s="83"/>
      <c r="F259" s="75"/>
      <c r="G259" s="82"/>
      <c r="H259" s="53"/>
      <c r="J259" s="29"/>
      <c r="K259" s="29"/>
      <c r="L259" s="29"/>
      <c r="M259" s="29"/>
      <c r="N259" s="29"/>
    </row>
    <row r="260" spans="1:14" s="22" customFormat="1" ht="72">
      <c r="A260" s="4">
        <f>A258+10</f>
        <v>980</v>
      </c>
      <c r="B260" s="4"/>
      <c r="C260" s="59" t="s">
        <v>131</v>
      </c>
      <c r="D260" s="52" t="s">
        <v>16</v>
      </c>
      <c r="E260" s="83">
        <f>12012*0.02*0.1</f>
        <v>24.024000000000001</v>
      </c>
      <c r="F260" s="75"/>
      <c r="G260" s="82"/>
      <c r="H260" s="53">
        <f>E260*F260</f>
        <v>0</v>
      </c>
      <c r="J260" s="29"/>
      <c r="K260" s="29"/>
      <c r="L260" s="29"/>
      <c r="M260" s="29"/>
      <c r="N260" s="29"/>
    </row>
    <row r="261" spans="1:14" s="48" customFormat="1" ht="14.25">
      <c r="A261" s="4"/>
      <c r="B261" s="4"/>
      <c r="C261" s="59"/>
      <c r="D261" s="52"/>
      <c r="E261" s="83"/>
      <c r="F261" s="75"/>
      <c r="G261" s="82"/>
      <c r="H261" s="53"/>
      <c r="J261" s="29"/>
      <c r="K261" s="29"/>
      <c r="L261" s="29"/>
      <c r="M261" s="29"/>
      <c r="N261" s="29"/>
    </row>
    <row r="262" spans="1:14" s="48" customFormat="1" ht="48">
      <c r="A262" s="4">
        <f>A260+10</f>
        <v>990</v>
      </c>
      <c r="B262" s="4"/>
      <c r="C262" s="66" t="s">
        <v>160</v>
      </c>
      <c r="D262" s="52" t="s">
        <v>29</v>
      </c>
      <c r="E262" s="83">
        <v>12012</v>
      </c>
      <c r="F262" s="75"/>
      <c r="G262" s="82"/>
      <c r="H262" s="53"/>
      <c r="J262" s="29"/>
      <c r="K262" s="29"/>
      <c r="L262" s="29"/>
      <c r="M262" s="29"/>
      <c r="N262" s="29"/>
    </row>
    <row r="263" spans="1:14" s="48" customFormat="1" ht="14.25">
      <c r="A263" s="4"/>
      <c r="B263" s="4"/>
      <c r="C263" s="59"/>
      <c r="D263" s="52"/>
      <c r="E263" s="83"/>
      <c r="F263" s="75"/>
      <c r="G263" s="82"/>
      <c r="H263" s="53"/>
      <c r="J263" s="29"/>
      <c r="K263" s="29"/>
      <c r="L263" s="29"/>
      <c r="M263" s="29"/>
      <c r="N263" s="29"/>
    </row>
    <row r="264" spans="1:14" s="48" customFormat="1" ht="192">
      <c r="A264" s="4">
        <f>A262+10</f>
        <v>1000</v>
      </c>
      <c r="B264" s="4"/>
      <c r="C264" s="66" t="s">
        <v>181</v>
      </c>
      <c r="D264" s="52" t="s">
        <v>16</v>
      </c>
      <c r="E264" s="83">
        <f>12012*0.05</f>
        <v>600.6</v>
      </c>
      <c r="F264" s="75"/>
      <c r="G264" s="82"/>
      <c r="H264" s="53"/>
      <c r="J264" s="29"/>
      <c r="K264" s="29"/>
      <c r="L264" s="29"/>
      <c r="M264" s="29"/>
      <c r="N264" s="29"/>
    </row>
    <row r="265" spans="1:14" s="48" customFormat="1" ht="14.25">
      <c r="A265" s="4"/>
      <c r="B265" s="4"/>
      <c r="C265" s="66"/>
      <c r="D265" s="52"/>
      <c r="E265" s="83"/>
      <c r="F265" s="75"/>
      <c r="G265" s="82"/>
      <c r="H265" s="53"/>
      <c r="J265" s="29"/>
      <c r="K265" s="29"/>
      <c r="L265" s="29"/>
      <c r="M265" s="29"/>
      <c r="N265" s="29"/>
    </row>
    <row r="266" spans="1:14" s="40" customFormat="1" ht="14.25">
      <c r="A266" s="85" t="s">
        <v>170</v>
      </c>
      <c r="B266" s="86" t="s">
        <v>182</v>
      </c>
      <c r="C266" s="87"/>
      <c r="D266" s="88"/>
      <c r="E266" s="88"/>
      <c r="F266" s="89"/>
      <c r="G266" s="87"/>
      <c r="H266" s="87"/>
      <c r="J266" s="29"/>
      <c r="K266" s="29"/>
      <c r="L266" s="29"/>
      <c r="M266" s="29"/>
      <c r="N266" s="29"/>
    </row>
    <row r="267" spans="1:14" s="22" customFormat="1" ht="14.25">
      <c r="A267" s="4"/>
      <c r="B267" s="4"/>
      <c r="C267" s="59"/>
      <c r="D267" s="52"/>
      <c r="E267" s="81"/>
      <c r="F267" s="75"/>
      <c r="G267" s="82"/>
      <c r="H267" s="53"/>
      <c r="J267" s="29"/>
      <c r="K267" s="29"/>
      <c r="L267" s="29"/>
      <c r="M267" s="29"/>
      <c r="N267" s="29"/>
    </row>
    <row r="268" spans="1:14" s="21" customFormat="1" ht="360">
      <c r="A268" s="4">
        <f>A260+10</f>
        <v>990</v>
      </c>
      <c r="B268" s="4"/>
      <c r="C268" s="135" t="s">
        <v>177</v>
      </c>
      <c r="D268" s="52" t="s">
        <v>16</v>
      </c>
      <c r="E268" s="83">
        <f>10606.4*0.2</f>
        <v>2121.2800000000002</v>
      </c>
      <c r="F268" s="75"/>
      <c r="G268" s="82"/>
      <c r="H268" s="53">
        <f>E268*F268</f>
        <v>0</v>
      </c>
      <c r="J268" s="29"/>
      <c r="K268" s="29"/>
      <c r="L268" s="29"/>
      <c r="M268" s="29"/>
      <c r="N268" s="29"/>
    </row>
    <row r="269" spans="1:14" s="22" customFormat="1" ht="14.25">
      <c r="A269" s="4"/>
      <c r="B269" s="84"/>
      <c r="C269" s="59"/>
      <c r="D269" s="52"/>
      <c r="E269" s="52"/>
      <c r="F269" s="99"/>
      <c r="G269" s="82"/>
      <c r="H269" s="53"/>
      <c r="J269" s="29"/>
      <c r="K269" s="29"/>
      <c r="L269" s="29"/>
      <c r="M269" s="29"/>
      <c r="N269" s="29"/>
    </row>
    <row r="270" spans="1:14" s="22" customFormat="1" ht="60">
      <c r="A270" s="4">
        <f>A268+10</f>
        <v>1000</v>
      </c>
      <c r="B270" s="4"/>
      <c r="C270" s="135" t="s">
        <v>178</v>
      </c>
      <c r="D270" s="52" t="s">
        <v>29</v>
      </c>
      <c r="E270" s="83">
        <v>10606.4</v>
      </c>
      <c r="F270" s="75"/>
      <c r="G270" s="59"/>
      <c r="H270" s="53">
        <f>E270*F270</f>
        <v>0</v>
      </c>
      <c r="J270" s="29"/>
      <c r="K270" s="29"/>
      <c r="L270" s="29"/>
      <c r="M270" s="29"/>
      <c r="N270" s="29"/>
    </row>
    <row r="271" spans="1:14" s="23" customFormat="1" ht="14.25">
      <c r="A271" s="4"/>
      <c r="B271" s="4"/>
      <c r="C271" s="59"/>
      <c r="D271" s="52"/>
      <c r="E271" s="81"/>
      <c r="F271" s="75"/>
      <c r="G271" s="59"/>
      <c r="H271" s="53"/>
      <c r="J271" s="29"/>
      <c r="K271" s="29"/>
      <c r="L271" s="29"/>
      <c r="M271" s="29"/>
      <c r="N271" s="29"/>
    </row>
    <row r="272" spans="1:14" s="23" customFormat="1" ht="312">
      <c r="A272" s="4">
        <f>A270+10</f>
        <v>1010</v>
      </c>
      <c r="B272" s="4"/>
      <c r="C272" s="135" t="s">
        <v>179</v>
      </c>
      <c r="D272" s="52" t="s">
        <v>16</v>
      </c>
      <c r="E272" s="83">
        <f>10606.4*0.24</f>
        <v>2545.5359999999996</v>
      </c>
      <c r="F272" s="75"/>
      <c r="G272" s="59"/>
      <c r="H272" s="53">
        <f>E272*F272</f>
        <v>0</v>
      </c>
      <c r="J272" s="29"/>
      <c r="K272" s="29"/>
      <c r="L272" s="29"/>
      <c r="M272" s="29"/>
      <c r="N272" s="29"/>
    </row>
    <row r="273" spans="1:27" s="13" customFormat="1" ht="14.25">
      <c r="A273" s="4"/>
      <c r="B273" s="4"/>
      <c r="C273" s="59"/>
      <c r="D273" s="52"/>
      <c r="E273" s="83"/>
      <c r="F273" s="75"/>
      <c r="G273" s="82"/>
      <c r="H273" s="53"/>
      <c r="J273" s="29"/>
      <c r="K273" s="29"/>
      <c r="L273" s="29"/>
      <c r="M273" s="29"/>
      <c r="N273" s="29"/>
    </row>
    <row r="274" spans="1:27" ht="15" customHeight="1">
      <c r="A274" s="76" t="s">
        <v>55</v>
      </c>
      <c r="B274" s="77" t="s">
        <v>14</v>
      </c>
      <c r="C274" s="78"/>
      <c r="D274" s="79"/>
      <c r="E274" s="79"/>
      <c r="F274" s="80"/>
      <c r="G274" s="78"/>
      <c r="H274" s="78"/>
    </row>
    <row r="275" spans="1:27">
      <c r="A275" s="85" t="s">
        <v>105</v>
      </c>
      <c r="B275" s="102" t="s">
        <v>15</v>
      </c>
      <c r="C275" s="87"/>
      <c r="D275" s="88"/>
      <c r="E275" s="88"/>
      <c r="F275" s="89"/>
      <c r="G275" s="87"/>
      <c r="H275" s="87"/>
      <c r="I275" s="7"/>
      <c r="J275" s="31"/>
      <c r="K275" s="31"/>
      <c r="M275" s="31"/>
      <c r="N275" s="31"/>
      <c r="O275" s="7"/>
      <c r="P275" s="7"/>
      <c r="Q275" s="7"/>
      <c r="R275" s="7"/>
      <c r="S275" s="7"/>
      <c r="T275" s="7"/>
      <c r="U275" s="7"/>
      <c r="V275" s="7"/>
      <c r="W275" s="7"/>
      <c r="X275" s="7"/>
      <c r="Y275" s="7"/>
      <c r="Z275" s="7"/>
      <c r="AA275" s="7"/>
    </row>
    <row r="276" spans="1:27" s="44" customFormat="1" ht="14.25">
      <c r="A276" s="4"/>
      <c r="B276" s="4"/>
      <c r="C276" s="59"/>
      <c r="D276" s="52"/>
      <c r="E276" s="81"/>
      <c r="F276" s="75"/>
      <c r="G276" s="82"/>
      <c r="H276" s="53"/>
      <c r="J276" s="29"/>
      <c r="K276" s="29"/>
      <c r="L276" s="29"/>
      <c r="M276" s="29"/>
      <c r="N276" s="29"/>
    </row>
    <row r="277" spans="1:27" s="44" customFormat="1" ht="168">
      <c r="A277" s="4">
        <f>A272+10</f>
        <v>1020</v>
      </c>
      <c r="B277" s="4"/>
      <c r="C277" s="59" t="s">
        <v>136</v>
      </c>
      <c r="D277" s="52" t="s">
        <v>27</v>
      </c>
      <c r="E277" s="81">
        <v>1167</v>
      </c>
      <c r="F277" s="75"/>
      <c r="G277" s="82"/>
      <c r="H277" s="53">
        <f>E277*F277</f>
        <v>0</v>
      </c>
      <c r="J277" s="29"/>
      <c r="K277" s="29"/>
      <c r="L277" s="29"/>
      <c r="M277" s="29"/>
      <c r="N277" s="29"/>
    </row>
    <row r="278" spans="1:27" s="44" customFormat="1" ht="14.25">
      <c r="A278" s="4"/>
      <c r="B278" s="4"/>
      <c r="C278" s="59"/>
      <c r="D278" s="52"/>
      <c r="E278" s="81"/>
      <c r="F278" s="75"/>
      <c r="G278" s="82"/>
      <c r="H278" s="53"/>
      <c r="J278" s="29"/>
      <c r="K278" s="29"/>
      <c r="L278" s="29"/>
      <c r="M278" s="29"/>
      <c r="N278" s="29"/>
    </row>
    <row r="279" spans="1:27" s="44" customFormat="1" ht="168">
      <c r="A279" s="4">
        <f>A277+10</f>
        <v>1030</v>
      </c>
      <c r="B279" s="4"/>
      <c r="C279" s="59" t="s">
        <v>137</v>
      </c>
      <c r="D279" s="52" t="s">
        <v>27</v>
      </c>
      <c r="E279" s="81">
        <v>2136</v>
      </c>
      <c r="F279" s="75"/>
      <c r="G279" s="82"/>
      <c r="H279" s="53">
        <f>E279*F279</f>
        <v>0</v>
      </c>
      <c r="J279" s="29"/>
      <c r="K279" s="29"/>
      <c r="L279" s="29"/>
      <c r="M279" s="29"/>
      <c r="N279" s="29"/>
    </row>
    <row r="280" spans="1:27" s="15" customFormat="1" ht="14.25">
      <c r="A280" s="4"/>
      <c r="B280" s="4"/>
      <c r="C280" s="59"/>
      <c r="D280" s="52"/>
      <c r="E280" s="81"/>
      <c r="F280" s="75"/>
      <c r="G280" s="82"/>
      <c r="H280" s="53"/>
      <c r="J280" s="29"/>
      <c r="K280" s="29"/>
      <c r="L280" s="29"/>
      <c r="M280" s="29"/>
      <c r="N280" s="29"/>
    </row>
    <row r="281" spans="1:27" s="13" customFormat="1" ht="168">
      <c r="A281" s="4">
        <f>A279+10</f>
        <v>1040</v>
      </c>
      <c r="B281" s="4"/>
      <c r="C281" s="59" t="s">
        <v>47</v>
      </c>
      <c r="D281" s="52" t="s">
        <v>27</v>
      </c>
      <c r="E281" s="81">
        <v>4218</v>
      </c>
      <c r="F281" s="75"/>
      <c r="G281" s="82"/>
      <c r="H281" s="53">
        <f>E281*F281</f>
        <v>0</v>
      </c>
      <c r="J281" s="29"/>
      <c r="K281" s="29"/>
      <c r="L281" s="29"/>
      <c r="M281" s="29"/>
      <c r="N281" s="29"/>
    </row>
    <row r="282" spans="1:27" ht="15" customHeight="1">
      <c r="A282" s="4"/>
      <c r="B282" s="4"/>
      <c r="C282" s="65"/>
      <c r="D282" s="52"/>
      <c r="E282" s="83"/>
      <c r="F282" s="75"/>
      <c r="H282" s="53"/>
    </row>
    <row r="283" spans="1:27" ht="168">
      <c r="A283" s="4">
        <f>A281+10</f>
        <v>1050</v>
      </c>
      <c r="B283" s="4"/>
      <c r="C283" s="59" t="s">
        <v>48</v>
      </c>
      <c r="D283" s="52" t="s">
        <v>27</v>
      </c>
      <c r="E283" s="81">
        <v>4540</v>
      </c>
      <c r="F283" s="75"/>
      <c r="H283" s="53">
        <f>E283*F283</f>
        <v>0</v>
      </c>
    </row>
    <row r="284" spans="1:27" s="44" customFormat="1" ht="14.25">
      <c r="A284" s="4"/>
      <c r="B284" s="4"/>
      <c r="C284" s="59"/>
      <c r="D284" s="52"/>
      <c r="E284" s="81"/>
      <c r="F284" s="75"/>
      <c r="G284" s="82"/>
      <c r="H284" s="53"/>
      <c r="J284" s="29"/>
      <c r="K284" s="29"/>
      <c r="L284" s="29"/>
      <c r="M284" s="29"/>
      <c r="N284" s="29"/>
    </row>
    <row r="285" spans="1:27" s="44" customFormat="1" ht="168">
      <c r="A285" s="4">
        <f>A283+10</f>
        <v>1060</v>
      </c>
      <c r="B285" s="4"/>
      <c r="C285" s="59" t="s">
        <v>138</v>
      </c>
      <c r="D285" s="52" t="s">
        <v>27</v>
      </c>
      <c r="E285" s="81">
        <v>1044</v>
      </c>
      <c r="F285" s="75"/>
      <c r="G285" s="82"/>
      <c r="H285" s="53"/>
      <c r="J285" s="29"/>
      <c r="K285" s="29"/>
      <c r="L285" s="29"/>
      <c r="M285" s="29"/>
      <c r="N285" s="29"/>
    </row>
    <row r="286" spans="1:27" s="44" customFormat="1" ht="14.25">
      <c r="A286" s="4"/>
      <c r="B286" s="103"/>
      <c r="C286" s="59"/>
      <c r="D286" s="52"/>
      <c r="E286" s="81"/>
      <c r="F286" s="75"/>
      <c r="G286" s="82"/>
      <c r="H286" s="53"/>
      <c r="J286" s="29"/>
      <c r="K286" s="29"/>
      <c r="L286" s="29"/>
      <c r="M286" s="29"/>
      <c r="N286" s="29"/>
    </row>
    <row r="287" spans="1:27" s="44" customFormat="1" ht="48">
      <c r="A287" s="4">
        <f>A285+10</f>
        <v>1070</v>
      </c>
      <c r="B287" s="103"/>
      <c r="C287" s="59" t="s">
        <v>49</v>
      </c>
      <c r="D287" s="52" t="s">
        <v>12</v>
      </c>
      <c r="E287" s="81">
        <v>35</v>
      </c>
      <c r="F287" s="75"/>
      <c r="G287" s="82"/>
      <c r="H287" s="53">
        <f>E287*F287</f>
        <v>0</v>
      </c>
      <c r="J287" s="29"/>
      <c r="K287" s="29"/>
      <c r="L287" s="29"/>
      <c r="M287" s="29"/>
      <c r="N287" s="29"/>
    </row>
    <row r="288" spans="1:27" s="44" customFormat="1" ht="14.25">
      <c r="A288" s="4"/>
      <c r="B288" s="103"/>
      <c r="C288" s="59"/>
      <c r="D288" s="52"/>
      <c r="E288" s="81"/>
      <c r="F288" s="75"/>
      <c r="G288" s="82"/>
      <c r="H288" s="53"/>
      <c r="J288" s="29"/>
      <c r="K288" s="29"/>
      <c r="L288" s="29"/>
      <c r="M288" s="29"/>
      <c r="N288" s="29"/>
    </row>
    <row r="289" spans="1:14" s="44" customFormat="1" ht="72">
      <c r="A289" s="4">
        <f>A287+10</f>
        <v>1080</v>
      </c>
      <c r="B289" s="103"/>
      <c r="C289" s="59" t="s">
        <v>139</v>
      </c>
      <c r="D289" s="52" t="s">
        <v>29</v>
      </c>
      <c r="E289" s="81">
        <v>12</v>
      </c>
      <c r="F289" s="75"/>
      <c r="G289" s="82"/>
      <c r="H289" s="53">
        <f>E289*F289</f>
        <v>0</v>
      </c>
      <c r="J289" s="29"/>
      <c r="K289" s="29"/>
      <c r="L289" s="29"/>
      <c r="M289" s="29"/>
      <c r="N289" s="29"/>
    </row>
    <row r="290" spans="1:14" s="44" customFormat="1" ht="14.25">
      <c r="A290" s="4"/>
      <c r="B290" s="4"/>
      <c r="C290" s="59"/>
      <c r="D290" s="52"/>
      <c r="E290" s="81"/>
      <c r="F290" s="75"/>
      <c r="G290" s="82"/>
      <c r="H290" s="53"/>
      <c r="J290" s="29"/>
      <c r="K290" s="29"/>
      <c r="L290" s="29"/>
      <c r="M290" s="29"/>
      <c r="N290" s="29"/>
    </row>
    <row r="291" spans="1:14" s="44" customFormat="1" ht="60">
      <c r="A291" s="4">
        <f>A289+10</f>
        <v>1090</v>
      </c>
      <c r="B291" s="103"/>
      <c r="C291" s="59" t="s">
        <v>140</v>
      </c>
      <c r="D291" s="52" t="s">
        <v>12</v>
      </c>
      <c r="E291" s="81">
        <v>39</v>
      </c>
      <c r="F291" s="75"/>
      <c r="G291" s="82"/>
      <c r="H291" s="53">
        <f>E291*F291</f>
        <v>0</v>
      </c>
      <c r="J291" s="29"/>
      <c r="K291" s="29"/>
      <c r="L291" s="29"/>
      <c r="M291" s="29"/>
      <c r="N291" s="29"/>
    </row>
    <row r="292" spans="1:14" s="14" customFormat="1" ht="14.25">
      <c r="A292" s="4"/>
      <c r="B292" s="4"/>
      <c r="C292" s="59"/>
      <c r="D292" s="52"/>
      <c r="E292" s="81"/>
      <c r="F292" s="75"/>
      <c r="G292" s="82"/>
      <c r="H292" s="53"/>
      <c r="J292" s="29"/>
      <c r="K292" s="29"/>
      <c r="L292" s="29"/>
      <c r="M292" s="29"/>
      <c r="N292" s="29"/>
    </row>
    <row r="293" spans="1:14" s="14" customFormat="1" ht="72">
      <c r="A293" s="4">
        <f>A291+10</f>
        <v>1100</v>
      </c>
      <c r="B293" s="103"/>
      <c r="C293" s="59" t="s">
        <v>51</v>
      </c>
      <c r="D293" s="52" t="s">
        <v>12</v>
      </c>
      <c r="E293" s="81">
        <v>72</v>
      </c>
      <c r="F293" s="75"/>
      <c r="G293" s="82"/>
      <c r="H293" s="53">
        <f>E293*F293</f>
        <v>0</v>
      </c>
      <c r="J293" s="29"/>
      <c r="K293" s="29"/>
      <c r="L293" s="29"/>
      <c r="M293" s="29"/>
      <c r="N293" s="29"/>
    </row>
    <row r="294" spans="1:14" s="37" customFormat="1" ht="14.25">
      <c r="A294" s="4"/>
      <c r="B294" s="103"/>
      <c r="C294" s="59"/>
      <c r="D294" s="52"/>
      <c r="E294" s="81"/>
      <c r="F294" s="75"/>
      <c r="G294" s="82"/>
      <c r="H294" s="53"/>
      <c r="J294" s="29"/>
      <c r="K294" s="29"/>
      <c r="L294" s="29"/>
      <c r="M294" s="29"/>
      <c r="N294" s="29"/>
    </row>
    <row r="295" spans="1:14" s="37" customFormat="1" ht="72">
      <c r="A295" s="4">
        <f>A293+10</f>
        <v>1110</v>
      </c>
      <c r="B295" s="103"/>
      <c r="C295" s="59" t="s">
        <v>52</v>
      </c>
      <c r="D295" s="52" t="s">
        <v>12</v>
      </c>
      <c r="E295" s="81">
        <v>132</v>
      </c>
      <c r="F295" s="75"/>
      <c r="G295" s="82"/>
      <c r="H295" s="53">
        <f>E295*F295</f>
        <v>0</v>
      </c>
      <c r="J295" s="29"/>
      <c r="K295" s="29"/>
      <c r="L295" s="29"/>
      <c r="M295" s="29"/>
      <c r="N295" s="29"/>
    </row>
    <row r="296" spans="1:14" s="14" customFormat="1" ht="14.25">
      <c r="A296" s="4"/>
      <c r="B296" s="103"/>
      <c r="C296" s="59"/>
      <c r="D296" s="52"/>
      <c r="E296" s="81"/>
      <c r="F296" s="75"/>
      <c r="G296" s="82"/>
      <c r="H296" s="53"/>
      <c r="J296" s="29"/>
      <c r="K296" s="29"/>
      <c r="L296" s="29"/>
      <c r="M296" s="29"/>
      <c r="N296" s="29"/>
    </row>
    <row r="297" spans="1:14" s="14" customFormat="1" ht="60">
      <c r="A297" s="4">
        <f>A295+10</f>
        <v>1120</v>
      </c>
      <c r="B297" s="103"/>
      <c r="C297" s="59" t="s">
        <v>53</v>
      </c>
      <c r="D297" s="52" t="s">
        <v>12</v>
      </c>
      <c r="E297" s="81">
        <v>152</v>
      </c>
      <c r="F297" s="75"/>
      <c r="G297" s="82"/>
      <c r="H297" s="53">
        <f>E297*F297</f>
        <v>0</v>
      </c>
      <c r="J297" s="29"/>
      <c r="K297" s="29"/>
      <c r="L297" s="29"/>
      <c r="M297" s="29"/>
      <c r="N297" s="29"/>
    </row>
    <row r="298" spans="1:14" s="44" customFormat="1" ht="14.25">
      <c r="A298" s="4"/>
      <c r="B298" s="103"/>
      <c r="C298" s="59"/>
      <c r="D298" s="52"/>
      <c r="E298" s="81"/>
      <c r="F298" s="75"/>
      <c r="G298" s="82"/>
      <c r="H298" s="53"/>
      <c r="J298" s="29"/>
      <c r="K298" s="29"/>
      <c r="L298" s="29"/>
      <c r="M298" s="29"/>
      <c r="N298" s="29"/>
    </row>
    <row r="299" spans="1:14" s="44" customFormat="1" ht="60">
      <c r="A299" s="4">
        <f>A297+10</f>
        <v>1130</v>
      </c>
      <c r="B299" s="103"/>
      <c r="C299" s="59" t="s">
        <v>141</v>
      </c>
      <c r="D299" s="52" t="s">
        <v>12</v>
      </c>
      <c r="E299" s="81">
        <v>522</v>
      </c>
      <c r="F299" s="75"/>
      <c r="G299" s="82"/>
      <c r="H299" s="53">
        <f>E299*F299</f>
        <v>0</v>
      </c>
      <c r="J299" s="29"/>
      <c r="K299" s="29"/>
      <c r="L299" s="29"/>
      <c r="M299" s="29"/>
      <c r="N299" s="29"/>
    </row>
    <row r="300" spans="1:14" s="40" customFormat="1" ht="14.25">
      <c r="A300" s="4"/>
      <c r="B300" s="103"/>
      <c r="C300" s="59"/>
      <c r="D300" s="52"/>
      <c r="E300" s="81"/>
      <c r="F300" s="75"/>
      <c r="G300" s="82"/>
      <c r="H300" s="53"/>
      <c r="J300" s="29"/>
      <c r="K300" s="29"/>
      <c r="L300" s="29"/>
      <c r="M300" s="29"/>
      <c r="N300" s="29"/>
    </row>
    <row r="301" spans="1:14" s="40" customFormat="1" ht="84">
      <c r="A301" s="4">
        <f>A299+10</f>
        <v>1140</v>
      </c>
      <c r="B301" s="103"/>
      <c r="C301" s="59" t="s">
        <v>108</v>
      </c>
      <c r="D301" s="52" t="s">
        <v>12</v>
      </c>
      <c r="E301" s="81">
        <v>50</v>
      </c>
      <c r="F301" s="75"/>
      <c r="G301" s="82"/>
      <c r="H301" s="53">
        <f>E301*F301</f>
        <v>0</v>
      </c>
      <c r="J301" s="29"/>
      <c r="K301" s="29"/>
      <c r="L301" s="29"/>
      <c r="M301" s="29"/>
      <c r="N301" s="29"/>
    </row>
    <row r="302" spans="1:14" s="40" customFormat="1" ht="14.25">
      <c r="A302" s="4"/>
      <c r="B302" s="103"/>
      <c r="C302" s="59"/>
      <c r="D302" s="52"/>
      <c r="E302" s="81"/>
      <c r="F302" s="75"/>
      <c r="G302" s="82"/>
      <c r="H302" s="53"/>
      <c r="J302" s="29"/>
      <c r="K302" s="29"/>
      <c r="L302" s="29"/>
      <c r="M302" s="29"/>
      <c r="N302" s="29"/>
    </row>
    <row r="303" spans="1:14" s="40" customFormat="1" ht="60">
      <c r="A303" s="4">
        <f>A301+10</f>
        <v>1150</v>
      </c>
      <c r="B303" s="103"/>
      <c r="C303" s="59" t="s">
        <v>106</v>
      </c>
      <c r="D303" s="52" t="s">
        <v>27</v>
      </c>
      <c r="E303" s="81">
        <v>240</v>
      </c>
      <c r="F303" s="75"/>
      <c r="G303" s="82"/>
      <c r="H303" s="53">
        <f>E303*F303</f>
        <v>0</v>
      </c>
      <c r="J303" s="29"/>
      <c r="K303" s="29"/>
      <c r="L303" s="29"/>
      <c r="M303" s="29"/>
      <c r="N303" s="29"/>
    </row>
    <row r="304" spans="1:14" s="20" customFormat="1" ht="14.25">
      <c r="A304" s="4"/>
      <c r="B304" s="103"/>
      <c r="C304" s="59"/>
      <c r="D304" s="52"/>
      <c r="E304" s="81"/>
      <c r="F304" s="75"/>
      <c r="G304" s="82"/>
      <c r="H304" s="53"/>
      <c r="J304" s="29"/>
      <c r="K304" s="29"/>
      <c r="L304" s="29"/>
      <c r="M304" s="29"/>
      <c r="N304" s="29"/>
    </row>
    <row r="305" spans="1:27" s="15" customFormat="1">
      <c r="A305" s="85" t="s">
        <v>107</v>
      </c>
      <c r="B305" s="102" t="s">
        <v>25</v>
      </c>
      <c r="C305" s="87"/>
      <c r="D305" s="88"/>
      <c r="E305" s="88"/>
      <c r="F305" s="89"/>
      <c r="G305" s="87"/>
      <c r="H305" s="87"/>
      <c r="I305" s="7"/>
      <c r="J305" s="31"/>
      <c r="K305" s="31"/>
      <c r="L305" s="29"/>
      <c r="M305" s="31"/>
      <c r="N305" s="31"/>
      <c r="O305" s="7"/>
      <c r="P305" s="7"/>
      <c r="Q305" s="7"/>
      <c r="R305" s="7"/>
      <c r="S305" s="7"/>
      <c r="T305" s="7"/>
      <c r="U305" s="7"/>
      <c r="V305" s="7"/>
      <c r="W305" s="7"/>
      <c r="X305" s="7"/>
      <c r="Y305" s="7"/>
      <c r="Z305" s="7"/>
      <c r="AA305" s="7"/>
    </row>
    <row r="306" spans="1:27" s="12" customFormat="1">
      <c r="A306" s="90"/>
      <c r="B306" s="104"/>
      <c r="C306" s="92"/>
      <c r="D306" s="93"/>
      <c r="E306" s="93"/>
      <c r="F306" s="94"/>
      <c r="G306" s="92"/>
      <c r="H306" s="92"/>
      <c r="I306" s="17"/>
      <c r="J306" s="32"/>
      <c r="K306" s="32"/>
      <c r="L306" s="33"/>
      <c r="M306" s="32"/>
      <c r="N306" s="32"/>
      <c r="O306" s="17"/>
      <c r="P306" s="17"/>
      <c r="Q306" s="17"/>
      <c r="R306" s="17"/>
      <c r="S306" s="17"/>
      <c r="T306" s="17"/>
      <c r="U306" s="17"/>
      <c r="V306" s="17"/>
      <c r="W306" s="17"/>
      <c r="X306" s="17"/>
      <c r="Y306" s="17"/>
      <c r="Z306" s="17"/>
      <c r="AA306" s="17"/>
    </row>
    <row r="307" spans="1:27" s="45" customFormat="1" ht="96">
      <c r="A307" s="4">
        <f>A303+10</f>
        <v>1160</v>
      </c>
      <c r="B307" s="74"/>
      <c r="C307" s="59" t="s">
        <v>145</v>
      </c>
      <c r="D307" s="52" t="s">
        <v>12</v>
      </c>
      <c r="E307" s="81">
        <v>3</v>
      </c>
      <c r="F307" s="75"/>
      <c r="G307" s="82"/>
      <c r="H307" s="53">
        <f>E307*F307</f>
        <v>0</v>
      </c>
      <c r="J307" s="29"/>
      <c r="K307" s="29"/>
      <c r="L307" s="29"/>
      <c r="M307" s="29"/>
      <c r="N307" s="29"/>
    </row>
    <row r="308" spans="1:27" s="45" customFormat="1" ht="14.25">
      <c r="A308" s="52"/>
      <c r="B308" s="74"/>
      <c r="C308" s="67"/>
      <c r="D308" s="52"/>
      <c r="E308" s="81"/>
      <c r="F308" s="75"/>
      <c r="G308" s="82"/>
      <c r="H308" s="53"/>
      <c r="J308" s="29"/>
      <c r="K308" s="29"/>
      <c r="L308" s="29"/>
      <c r="M308" s="29"/>
      <c r="N308" s="29"/>
    </row>
    <row r="309" spans="1:27" s="45" customFormat="1" ht="96">
      <c r="A309" s="4">
        <f>A307+10</f>
        <v>1170</v>
      </c>
      <c r="B309" s="74"/>
      <c r="C309" s="59" t="s">
        <v>146</v>
      </c>
      <c r="D309" s="52" t="s">
        <v>12</v>
      </c>
      <c r="E309" s="81">
        <v>4</v>
      </c>
      <c r="F309" s="75"/>
      <c r="G309" s="82"/>
      <c r="H309" s="53">
        <f>E309*F309</f>
        <v>0</v>
      </c>
      <c r="J309" s="29"/>
      <c r="K309" s="29"/>
      <c r="L309" s="29"/>
      <c r="M309" s="29"/>
      <c r="N309" s="29"/>
    </row>
    <row r="310" spans="1:27" s="45" customFormat="1" ht="14.25">
      <c r="A310" s="52"/>
      <c r="B310" s="74"/>
      <c r="C310" s="67"/>
      <c r="D310" s="52"/>
      <c r="E310" s="81"/>
      <c r="F310" s="75"/>
      <c r="G310" s="82"/>
      <c r="H310" s="53"/>
      <c r="J310" s="29"/>
      <c r="K310" s="29"/>
      <c r="L310" s="29"/>
      <c r="M310" s="29"/>
      <c r="N310" s="29"/>
    </row>
    <row r="311" spans="1:27" s="45" customFormat="1" ht="96">
      <c r="A311" s="4">
        <f>A309+10</f>
        <v>1180</v>
      </c>
      <c r="B311" s="74"/>
      <c r="C311" s="59" t="s">
        <v>147</v>
      </c>
      <c r="D311" s="52" t="s">
        <v>12</v>
      </c>
      <c r="E311" s="81">
        <v>2</v>
      </c>
      <c r="F311" s="75"/>
      <c r="G311" s="82"/>
      <c r="H311" s="53">
        <f>E311*F311</f>
        <v>0</v>
      </c>
      <c r="J311" s="29"/>
      <c r="K311" s="29"/>
      <c r="L311" s="29"/>
      <c r="M311" s="29"/>
      <c r="N311" s="29"/>
    </row>
    <row r="312" spans="1:27" s="45" customFormat="1" ht="14.25">
      <c r="A312" s="52"/>
      <c r="B312" s="74"/>
      <c r="C312" s="67"/>
      <c r="D312" s="52"/>
      <c r="E312" s="81"/>
      <c r="F312" s="75"/>
      <c r="G312" s="82"/>
      <c r="H312" s="53"/>
      <c r="J312" s="29"/>
      <c r="K312" s="29"/>
      <c r="L312" s="29"/>
      <c r="M312" s="29"/>
      <c r="N312" s="29"/>
    </row>
    <row r="313" spans="1:27" s="45" customFormat="1" ht="96">
      <c r="A313" s="4">
        <f>A311+10</f>
        <v>1190</v>
      </c>
      <c r="B313" s="74"/>
      <c r="C313" s="59" t="s">
        <v>149</v>
      </c>
      <c r="D313" s="52" t="s">
        <v>12</v>
      </c>
      <c r="E313" s="81">
        <v>2</v>
      </c>
      <c r="F313" s="75"/>
      <c r="G313" s="82"/>
      <c r="H313" s="53">
        <f>E313*F313</f>
        <v>0</v>
      </c>
      <c r="J313" s="29"/>
      <c r="K313" s="29"/>
      <c r="L313" s="29"/>
      <c r="M313" s="29"/>
      <c r="N313" s="29"/>
    </row>
    <row r="314" spans="1:27" s="37" customFormat="1" ht="14.25">
      <c r="A314" s="52"/>
      <c r="B314" s="74"/>
      <c r="C314" s="67"/>
      <c r="D314" s="52"/>
      <c r="E314" s="81"/>
      <c r="F314" s="75"/>
      <c r="G314" s="82"/>
      <c r="H314" s="53"/>
      <c r="J314" s="29"/>
      <c r="K314" s="29"/>
      <c r="L314" s="29"/>
      <c r="M314" s="29"/>
      <c r="N314" s="29"/>
    </row>
    <row r="315" spans="1:27" s="37" customFormat="1" ht="96">
      <c r="A315" s="4">
        <f>A313+10</f>
        <v>1200</v>
      </c>
      <c r="B315" s="74"/>
      <c r="C315" s="59" t="s">
        <v>148</v>
      </c>
      <c r="D315" s="52" t="s">
        <v>12</v>
      </c>
      <c r="E315" s="81">
        <v>2</v>
      </c>
      <c r="F315" s="75"/>
      <c r="G315" s="82"/>
      <c r="H315" s="53">
        <f>E315*F315</f>
        <v>0</v>
      </c>
      <c r="J315" s="29"/>
      <c r="K315" s="29"/>
      <c r="L315" s="29"/>
      <c r="M315" s="29"/>
      <c r="N315" s="29"/>
    </row>
    <row r="316" spans="1:27" s="18" customFormat="1" ht="14.25">
      <c r="A316" s="4"/>
      <c r="B316" s="74"/>
      <c r="C316" s="68"/>
      <c r="D316" s="52"/>
      <c r="E316" s="81"/>
      <c r="F316" s="75"/>
      <c r="G316" s="82"/>
      <c r="H316" s="53"/>
      <c r="J316" s="29"/>
      <c r="K316" s="29"/>
      <c r="L316" s="29"/>
      <c r="M316" s="29"/>
      <c r="N316" s="29"/>
    </row>
    <row r="317" spans="1:27" s="18" customFormat="1" ht="96">
      <c r="A317" s="4">
        <f>A315+10</f>
        <v>1210</v>
      </c>
      <c r="B317" s="74"/>
      <c r="C317" s="59" t="s">
        <v>150</v>
      </c>
      <c r="D317" s="52" t="s">
        <v>12</v>
      </c>
      <c r="E317" s="81">
        <v>3</v>
      </c>
      <c r="F317" s="75"/>
      <c r="G317" s="82"/>
      <c r="H317" s="53">
        <f>E317*F317</f>
        <v>0</v>
      </c>
      <c r="J317" s="29"/>
      <c r="K317" s="29"/>
      <c r="L317" s="29"/>
      <c r="M317" s="29"/>
      <c r="N317" s="29"/>
    </row>
    <row r="318" spans="1:27" s="45" customFormat="1" ht="14.25">
      <c r="A318" s="4"/>
      <c r="B318" s="74"/>
      <c r="C318" s="68"/>
      <c r="D318" s="52"/>
      <c r="E318" s="81"/>
      <c r="F318" s="75"/>
      <c r="G318" s="82"/>
      <c r="H318" s="53"/>
      <c r="J318" s="29"/>
      <c r="K318" s="29"/>
      <c r="L318" s="29"/>
      <c r="M318" s="29"/>
      <c r="N318" s="29"/>
    </row>
    <row r="319" spans="1:27" s="45" customFormat="1" ht="108">
      <c r="A319" s="4">
        <f>A317+10</f>
        <v>1220</v>
      </c>
      <c r="B319" s="74"/>
      <c r="C319" s="59" t="s">
        <v>152</v>
      </c>
      <c r="D319" s="52" t="s">
        <v>12</v>
      </c>
      <c r="E319" s="81">
        <v>1</v>
      </c>
      <c r="F319" s="75"/>
      <c r="G319" s="82"/>
      <c r="H319" s="53">
        <f>E319*F319</f>
        <v>0</v>
      </c>
      <c r="J319" s="29"/>
      <c r="K319" s="29"/>
      <c r="L319" s="29"/>
      <c r="M319" s="29"/>
      <c r="N319" s="29"/>
    </row>
    <row r="320" spans="1:27" s="37" customFormat="1" ht="14.25">
      <c r="A320" s="4"/>
      <c r="B320" s="74"/>
      <c r="C320" s="68"/>
      <c r="D320" s="52"/>
      <c r="E320" s="81"/>
      <c r="F320" s="75"/>
      <c r="G320" s="82"/>
      <c r="H320" s="53"/>
      <c r="J320" s="29"/>
      <c r="K320" s="29"/>
      <c r="L320" s="29"/>
      <c r="M320" s="29"/>
      <c r="N320" s="29"/>
    </row>
    <row r="321" spans="1:27" s="37" customFormat="1" ht="96">
      <c r="A321" s="4">
        <f>A319+10</f>
        <v>1230</v>
      </c>
      <c r="B321" s="74"/>
      <c r="C321" s="59" t="s">
        <v>151</v>
      </c>
      <c r="D321" s="52" t="s">
        <v>12</v>
      </c>
      <c r="E321" s="81">
        <v>1</v>
      </c>
      <c r="F321" s="75"/>
      <c r="G321" s="82"/>
      <c r="H321" s="53">
        <f>E321*F321</f>
        <v>0</v>
      </c>
      <c r="J321" s="29"/>
      <c r="K321" s="29"/>
      <c r="L321" s="29"/>
      <c r="M321" s="29"/>
      <c r="N321" s="29"/>
    </row>
    <row r="322" spans="1:27" s="37" customFormat="1" ht="14.25">
      <c r="A322" s="4"/>
      <c r="B322" s="74"/>
      <c r="C322" s="68"/>
      <c r="D322" s="52"/>
      <c r="E322" s="81"/>
      <c r="F322" s="75"/>
      <c r="G322" s="82"/>
      <c r="H322" s="53"/>
      <c r="J322" s="29"/>
      <c r="K322" s="29"/>
      <c r="L322" s="29"/>
      <c r="M322" s="29"/>
      <c r="N322" s="29"/>
    </row>
    <row r="323" spans="1:27" s="37" customFormat="1" ht="96">
      <c r="A323" s="4">
        <f>A321+10</f>
        <v>1240</v>
      </c>
      <c r="B323" s="74"/>
      <c r="C323" s="59" t="s">
        <v>153</v>
      </c>
      <c r="D323" s="52" t="s">
        <v>12</v>
      </c>
      <c r="E323" s="81">
        <v>2</v>
      </c>
      <c r="F323" s="75"/>
      <c r="G323" s="82"/>
      <c r="H323" s="53">
        <f>E323*F323</f>
        <v>0</v>
      </c>
      <c r="J323" s="29"/>
      <c r="K323" s="29"/>
      <c r="L323" s="29"/>
      <c r="M323" s="29"/>
      <c r="N323" s="29"/>
    </row>
    <row r="324" spans="1:27" s="45" customFormat="1" ht="14.25">
      <c r="A324" s="4"/>
      <c r="B324" s="74"/>
      <c r="C324" s="59"/>
      <c r="D324" s="52"/>
      <c r="E324" s="81"/>
      <c r="F324" s="75"/>
      <c r="G324" s="82"/>
      <c r="H324" s="53"/>
      <c r="J324" s="29"/>
      <c r="K324" s="29"/>
      <c r="L324" s="29"/>
      <c r="M324" s="29"/>
      <c r="N324" s="29"/>
    </row>
    <row r="325" spans="1:27" s="45" customFormat="1" ht="120">
      <c r="A325" s="4">
        <f>A323+10</f>
        <v>1250</v>
      </c>
      <c r="B325" s="74"/>
      <c r="C325" s="59" t="s">
        <v>154</v>
      </c>
      <c r="D325" s="52" t="s">
        <v>155</v>
      </c>
      <c r="E325" s="81">
        <v>3</v>
      </c>
      <c r="F325" s="75"/>
      <c r="G325" s="82"/>
      <c r="H325" s="53"/>
      <c r="J325" s="29"/>
      <c r="K325" s="29"/>
      <c r="L325" s="29"/>
      <c r="M325" s="29"/>
      <c r="N325" s="29"/>
    </row>
    <row r="326" spans="1:27" s="45" customFormat="1" ht="14.25">
      <c r="A326" s="4"/>
      <c r="B326" s="74"/>
      <c r="C326" s="59"/>
      <c r="D326" s="52"/>
      <c r="E326" s="81"/>
      <c r="F326" s="75"/>
      <c r="G326" s="82"/>
      <c r="H326" s="53"/>
      <c r="J326" s="29"/>
      <c r="K326" s="29"/>
      <c r="L326" s="29"/>
      <c r="M326" s="29"/>
      <c r="N326" s="29"/>
    </row>
    <row r="327" spans="1:27" s="45" customFormat="1" ht="120">
      <c r="A327" s="4">
        <f>A325+10</f>
        <v>1260</v>
      </c>
      <c r="B327" s="74"/>
      <c r="C327" s="59" t="s">
        <v>156</v>
      </c>
      <c r="D327" s="52" t="s">
        <v>155</v>
      </c>
      <c r="E327" s="81">
        <v>3</v>
      </c>
      <c r="F327" s="75"/>
      <c r="G327" s="82"/>
      <c r="H327" s="53"/>
      <c r="J327" s="29"/>
      <c r="K327" s="29"/>
      <c r="L327" s="29"/>
      <c r="M327" s="29"/>
      <c r="N327" s="29"/>
    </row>
    <row r="328" spans="1:27" s="39" customFormat="1" ht="14.25">
      <c r="A328" s="4"/>
      <c r="B328" s="103"/>
      <c r="C328" s="59"/>
      <c r="D328" s="52"/>
      <c r="E328" s="81"/>
      <c r="F328" s="75"/>
      <c r="G328" s="82"/>
      <c r="H328" s="53"/>
      <c r="J328" s="29"/>
      <c r="K328" s="29"/>
      <c r="L328" s="29"/>
      <c r="M328" s="29"/>
      <c r="N328" s="29"/>
    </row>
    <row r="329" spans="1:27" s="39" customFormat="1">
      <c r="A329" s="85" t="s">
        <v>110</v>
      </c>
      <c r="B329" s="102" t="s">
        <v>54</v>
      </c>
      <c r="C329" s="87"/>
      <c r="D329" s="88"/>
      <c r="E329" s="88"/>
      <c r="F329" s="89"/>
      <c r="G329" s="87"/>
      <c r="H329" s="87"/>
      <c r="I329" s="7"/>
      <c r="J329" s="31"/>
      <c r="K329" s="31"/>
      <c r="L329" s="29"/>
      <c r="M329" s="31"/>
      <c r="N329" s="31"/>
      <c r="O329" s="7"/>
      <c r="P329" s="7"/>
      <c r="Q329" s="7"/>
      <c r="R329" s="7"/>
      <c r="S329" s="7"/>
      <c r="T329" s="7"/>
      <c r="U329" s="7"/>
      <c r="V329" s="7"/>
      <c r="W329" s="7"/>
      <c r="X329" s="7"/>
      <c r="Y329" s="7"/>
      <c r="Z329" s="7"/>
      <c r="AA329" s="7"/>
    </row>
    <row r="330" spans="1:27" s="36" customFormat="1" ht="14.25">
      <c r="A330" s="4"/>
      <c r="B330" s="74"/>
      <c r="C330" s="68"/>
      <c r="D330" s="52"/>
      <c r="E330" s="81"/>
      <c r="F330" s="75"/>
      <c r="G330" s="82"/>
      <c r="H330" s="53"/>
      <c r="J330" s="29"/>
      <c r="K330" s="29"/>
      <c r="L330" s="29"/>
      <c r="M330" s="29"/>
      <c r="N330" s="29"/>
    </row>
    <row r="331" spans="1:27" s="37" customFormat="1" ht="48">
      <c r="A331" s="4">
        <f>A327+10</f>
        <v>1270</v>
      </c>
      <c r="B331" s="74"/>
      <c r="C331" s="59" t="s">
        <v>232</v>
      </c>
      <c r="D331" s="52" t="s">
        <v>27</v>
      </c>
      <c r="E331" s="81">
        <v>1310</v>
      </c>
      <c r="F331" s="75"/>
      <c r="G331" s="82"/>
      <c r="H331" s="53">
        <f>E331*F331</f>
        <v>0</v>
      </c>
      <c r="J331" s="29"/>
      <c r="K331" s="29"/>
      <c r="L331" s="29"/>
      <c r="M331" s="29"/>
      <c r="N331" s="29"/>
    </row>
    <row r="332" spans="1:27" s="35" customFormat="1" ht="14.25">
      <c r="A332" s="4"/>
      <c r="B332" s="74"/>
      <c r="C332" s="59"/>
      <c r="D332" s="52"/>
      <c r="E332" s="81"/>
      <c r="F332" s="75"/>
      <c r="G332" s="82"/>
      <c r="H332" s="53"/>
      <c r="J332" s="29"/>
      <c r="K332" s="29"/>
      <c r="L332" s="29"/>
      <c r="M332" s="29"/>
      <c r="N332" s="29"/>
    </row>
    <row r="333" spans="1:27" s="35" customFormat="1" ht="108">
      <c r="A333" s="4">
        <f>A331+10</f>
        <v>1280</v>
      </c>
      <c r="B333" s="74"/>
      <c r="C333" s="59" t="s">
        <v>158</v>
      </c>
      <c r="D333" s="52" t="s">
        <v>27</v>
      </c>
      <c r="E333" s="81">
        <v>43</v>
      </c>
      <c r="F333" s="75"/>
      <c r="G333" s="82"/>
      <c r="H333" s="53">
        <f>E333*F333</f>
        <v>0</v>
      </c>
      <c r="J333" s="29"/>
      <c r="K333" s="29"/>
      <c r="L333" s="29"/>
      <c r="M333" s="29"/>
      <c r="N333" s="29"/>
    </row>
    <row r="334" spans="1:27" s="37" customFormat="1" ht="14.25">
      <c r="A334" s="4"/>
      <c r="B334" s="74"/>
      <c r="C334" s="68"/>
      <c r="D334" s="52"/>
      <c r="E334" s="81"/>
      <c r="F334" s="75"/>
      <c r="G334" s="82"/>
      <c r="H334" s="53"/>
      <c r="J334" s="29"/>
      <c r="K334" s="29"/>
      <c r="L334" s="29"/>
      <c r="M334" s="29"/>
      <c r="N334" s="29"/>
    </row>
    <row r="335" spans="1:27" s="37" customFormat="1" ht="60">
      <c r="A335" s="4">
        <f>A333+10</f>
        <v>1290</v>
      </c>
      <c r="B335" s="74"/>
      <c r="C335" s="59" t="s">
        <v>157</v>
      </c>
      <c r="D335" s="52" t="s">
        <v>12</v>
      </c>
      <c r="E335" s="81">
        <v>1</v>
      </c>
      <c r="F335" s="75"/>
      <c r="G335" s="82"/>
      <c r="H335" s="53">
        <f>E335*F335</f>
        <v>0</v>
      </c>
      <c r="J335" s="29"/>
      <c r="K335" s="29"/>
      <c r="L335" s="29"/>
      <c r="M335" s="29"/>
      <c r="N335" s="29"/>
    </row>
    <row r="336" spans="1:27" s="37" customFormat="1" ht="14.25">
      <c r="A336" s="4"/>
      <c r="B336" s="74"/>
      <c r="C336" s="59"/>
      <c r="D336" s="52"/>
      <c r="E336" s="81"/>
      <c r="F336" s="75"/>
      <c r="G336" s="82"/>
      <c r="H336" s="53"/>
      <c r="J336" s="29"/>
      <c r="K336" s="29"/>
      <c r="L336" s="29"/>
      <c r="M336" s="29"/>
      <c r="N336" s="29"/>
    </row>
    <row r="337" spans="1:27" s="37" customFormat="1" ht="60">
      <c r="A337" s="4">
        <f>A335+10</f>
        <v>1300</v>
      </c>
      <c r="B337" s="74"/>
      <c r="C337" s="59" t="s">
        <v>202</v>
      </c>
      <c r="D337" s="52" t="s">
        <v>12</v>
      </c>
      <c r="E337" s="81">
        <v>8</v>
      </c>
      <c r="F337" s="75"/>
      <c r="G337" s="82"/>
      <c r="H337" s="53">
        <f>E337*F337</f>
        <v>0</v>
      </c>
      <c r="J337" s="29"/>
      <c r="K337" s="29"/>
      <c r="L337" s="29"/>
      <c r="M337" s="29"/>
      <c r="N337" s="29"/>
    </row>
    <row r="338" spans="1:27" s="37" customFormat="1" ht="14.25">
      <c r="A338" s="4"/>
      <c r="B338" s="74"/>
      <c r="C338" s="59"/>
      <c r="D338" s="52"/>
      <c r="E338" s="81"/>
      <c r="F338" s="75"/>
      <c r="G338" s="82"/>
      <c r="H338" s="53"/>
      <c r="J338" s="29"/>
      <c r="K338" s="29"/>
      <c r="L338" s="29"/>
      <c r="M338" s="29"/>
      <c r="N338" s="29"/>
    </row>
    <row r="339" spans="1:27" s="37" customFormat="1" ht="48">
      <c r="A339" s="4">
        <f>A337+10</f>
        <v>1310</v>
      </c>
      <c r="B339" s="74"/>
      <c r="C339" s="59" t="s">
        <v>203</v>
      </c>
      <c r="D339" s="52" t="s">
        <v>27</v>
      </c>
      <c r="E339" s="81">
        <v>60</v>
      </c>
      <c r="F339" s="75"/>
      <c r="G339" s="82"/>
      <c r="H339" s="53">
        <f>E339*F339</f>
        <v>0</v>
      </c>
      <c r="J339" s="29"/>
      <c r="K339" s="29"/>
      <c r="L339" s="29"/>
      <c r="M339" s="29"/>
      <c r="N339" s="29"/>
    </row>
    <row r="340" spans="1:27" s="36" customFormat="1" ht="14.25">
      <c r="A340" s="4"/>
      <c r="B340" s="74"/>
      <c r="C340" s="68"/>
      <c r="D340" s="52"/>
      <c r="E340" s="81"/>
      <c r="F340" s="75"/>
      <c r="G340" s="82"/>
      <c r="H340" s="53"/>
      <c r="J340" s="29"/>
      <c r="K340" s="29"/>
      <c r="L340" s="29"/>
      <c r="M340" s="29"/>
      <c r="N340" s="29"/>
    </row>
    <row r="341" spans="1:27" s="36" customFormat="1" ht="48">
      <c r="A341" s="4">
        <f>A339+10</f>
        <v>1320</v>
      </c>
      <c r="B341" s="74"/>
      <c r="C341" s="59" t="s">
        <v>204</v>
      </c>
      <c r="D341" s="52" t="s">
        <v>12</v>
      </c>
      <c r="E341" s="81">
        <v>3</v>
      </c>
      <c r="F341" s="75"/>
      <c r="G341" s="82"/>
      <c r="H341" s="53">
        <f>E341*F341</f>
        <v>0</v>
      </c>
      <c r="J341" s="29"/>
      <c r="K341" s="29"/>
      <c r="L341" s="29"/>
      <c r="M341" s="29"/>
      <c r="N341" s="29"/>
    </row>
    <row r="342" spans="1:27" s="45" customFormat="1" ht="14.25">
      <c r="A342" s="4"/>
      <c r="B342" s="74"/>
      <c r="C342" s="68"/>
      <c r="D342" s="52"/>
      <c r="E342" s="81"/>
      <c r="F342" s="75"/>
      <c r="G342" s="82"/>
      <c r="H342" s="53"/>
      <c r="J342" s="29"/>
      <c r="K342" s="29"/>
      <c r="L342" s="29"/>
      <c r="M342" s="29"/>
      <c r="N342" s="29"/>
    </row>
    <row r="343" spans="1:27" s="45" customFormat="1" ht="48">
      <c r="A343" s="4">
        <f>A341+10</f>
        <v>1330</v>
      </c>
      <c r="B343" s="74"/>
      <c r="C343" s="59" t="s">
        <v>205</v>
      </c>
      <c r="D343" s="52" t="s">
        <v>12</v>
      </c>
      <c r="E343" s="81">
        <v>3</v>
      </c>
      <c r="F343" s="75"/>
      <c r="G343" s="82"/>
      <c r="H343" s="53">
        <f>E343*F343</f>
        <v>0</v>
      </c>
      <c r="J343" s="29"/>
      <c r="K343" s="29"/>
      <c r="L343" s="29"/>
      <c r="M343" s="29"/>
      <c r="N343" s="29"/>
    </row>
    <row r="344" spans="1:27" s="45" customFormat="1" ht="14.25">
      <c r="A344" s="4"/>
      <c r="B344" s="74"/>
      <c r="C344" s="59"/>
      <c r="D344" s="105"/>
      <c r="E344" s="81"/>
      <c r="F344" s="75"/>
      <c r="G344" s="82"/>
      <c r="H344" s="53"/>
      <c r="J344" s="29"/>
      <c r="K344" s="29"/>
      <c r="L344" s="29"/>
      <c r="M344" s="29"/>
      <c r="N344" s="29"/>
    </row>
    <row r="345" spans="1:27" s="45" customFormat="1" ht="48">
      <c r="A345" s="4">
        <f>A343+10</f>
        <v>1340</v>
      </c>
      <c r="B345" s="74"/>
      <c r="C345" s="59" t="s">
        <v>206</v>
      </c>
      <c r="D345" s="52" t="s">
        <v>12</v>
      </c>
      <c r="E345" s="81">
        <v>66</v>
      </c>
      <c r="F345" s="75"/>
      <c r="G345" s="82"/>
      <c r="H345" s="53">
        <f>E345*F345</f>
        <v>0</v>
      </c>
      <c r="J345" s="29"/>
      <c r="K345" s="29"/>
      <c r="L345" s="29"/>
      <c r="M345" s="29"/>
      <c r="N345" s="29"/>
    </row>
    <row r="346" spans="1:27" s="40" customFormat="1" ht="14.25">
      <c r="A346" s="4"/>
      <c r="B346" s="74"/>
      <c r="C346" s="68"/>
      <c r="D346" s="52"/>
      <c r="E346" s="81"/>
      <c r="F346" s="75"/>
      <c r="G346" s="82"/>
      <c r="H346" s="53"/>
      <c r="J346" s="29"/>
      <c r="K346" s="29"/>
      <c r="L346" s="29"/>
      <c r="M346" s="29"/>
      <c r="N346" s="29"/>
    </row>
    <row r="347" spans="1:27" s="40" customFormat="1" ht="72">
      <c r="A347" s="4">
        <f>A345+10</f>
        <v>1350</v>
      </c>
      <c r="B347" s="74"/>
      <c r="C347" s="59" t="s">
        <v>109</v>
      </c>
      <c r="D347" s="52" t="s">
        <v>27</v>
      </c>
      <c r="E347" s="81">
        <v>1200</v>
      </c>
      <c r="F347" s="75"/>
      <c r="G347" s="82"/>
      <c r="H347" s="53">
        <f>E347*F347</f>
        <v>0</v>
      </c>
      <c r="J347" s="29"/>
      <c r="K347" s="29"/>
      <c r="L347" s="29"/>
      <c r="M347" s="29"/>
      <c r="N347" s="29"/>
    </row>
    <row r="348" spans="1:27" s="21" customFormat="1" ht="14.25">
      <c r="A348" s="4"/>
      <c r="B348" s="74"/>
      <c r="C348" s="68"/>
      <c r="D348" s="52"/>
      <c r="E348" s="81"/>
      <c r="F348" s="75"/>
      <c r="G348" s="82"/>
      <c r="H348" s="53"/>
      <c r="J348" s="29"/>
      <c r="K348" s="29"/>
      <c r="L348" s="29"/>
      <c r="M348" s="29"/>
      <c r="N348" s="29"/>
    </row>
    <row r="349" spans="1:27" s="18" customFormat="1">
      <c r="A349" s="76" t="s">
        <v>58</v>
      </c>
      <c r="B349" s="77" t="s">
        <v>26</v>
      </c>
      <c r="C349" s="78"/>
      <c r="D349" s="79"/>
      <c r="E349" s="79"/>
      <c r="F349" s="80"/>
      <c r="G349" s="78"/>
      <c r="H349" s="78"/>
      <c r="I349" s="7"/>
      <c r="J349" s="31"/>
      <c r="K349" s="31"/>
      <c r="L349" s="31"/>
      <c r="M349" s="31"/>
      <c r="N349" s="31"/>
      <c r="O349" s="7"/>
      <c r="P349" s="7"/>
      <c r="Q349" s="7"/>
      <c r="R349" s="7"/>
      <c r="S349" s="7"/>
      <c r="T349" s="7"/>
      <c r="U349" s="7"/>
      <c r="V349" s="7"/>
      <c r="W349" s="7"/>
      <c r="X349" s="7"/>
      <c r="Y349" s="7"/>
      <c r="Z349" s="7"/>
      <c r="AA349" s="7"/>
    </row>
    <row r="350" spans="1:27" s="23" customFormat="1">
      <c r="A350" s="90"/>
      <c r="B350" s="104"/>
      <c r="C350" s="92"/>
      <c r="D350" s="93"/>
      <c r="E350" s="93"/>
      <c r="F350" s="94"/>
      <c r="G350" s="92"/>
      <c r="H350" s="92"/>
      <c r="I350" s="7"/>
      <c r="J350" s="31"/>
      <c r="K350" s="31"/>
      <c r="L350" s="31"/>
      <c r="M350" s="31"/>
      <c r="N350" s="31"/>
      <c r="O350" s="7"/>
      <c r="P350" s="7"/>
      <c r="Q350" s="7"/>
      <c r="R350" s="7"/>
      <c r="S350" s="7"/>
      <c r="T350" s="7"/>
      <c r="U350" s="7"/>
      <c r="V350" s="7"/>
      <c r="W350" s="7"/>
      <c r="X350" s="7"/>
      <c r="Y350" s="7"/>
      <c r="Z350" s="7"/>
      <c r="AA350" s="7"/>
    </row>
    <row r="351" spans="1:27" s="23" customFormat="1" ht="72">
      <c r="A351" s="4">
        <v>1640</v>
      </c>
      <c r="B351" s="74"/>
      <c r="C351" s="59" t="s">
        <v>133</v>
      </c>
      <c r="D351" s="52" t="s">
        <v>16</v>
      </c>
      <c r="E351" s="81">
        <v>12</v>
      </c>
      <c r="F351" s="75"/>
      <c r="G351" s="82"/>
      <c r="H351" s="53">
        <f>E351*F351</f>
        <v>0</v>
      </c>
      <c r="J351" s="29"/>
      <c r="K351" s="29"/>
      <c r="L351" s="29"/>
      <c r="M351" s="29"/>
      <c r="N351" s="29"/>
    </row>
    <row r="352" spans="1:27" s="23" customFormat="1" ht="14.25">
      <c r="A352" s="52"/>
      <c r="B352" s="74"/>
      <c r="C352" s="59"/>
      <c r="D352" s="52"/>
      <c r="E352" s="81"/>
      <c r="F352" s="75"/>
      <c r="G352" s="82"/>
      <c r="H352" s="53"/>
      <c r="J352" s="29"/>
      <c r="K352" s="29"/>
      <c r="L352" s="29"/>
      <c r="M352" s="29"/>
      <c r="N352" s="29"/>
    </row>
    <row r="353" spans="1:14" s="23" customFormat="1" ht="72">
      <c r="A353" s="4">
        <f>A351+10</f>
        <v>1650</v>
      </c>
      <c r="B353" s="74"/>
      <c r="C353" s="59" t="s">
        <v>134</v>
      </c>
      <c r="D353" s="52" t="s">
        <v>16</v>
      </c>
      <c r="E353" s="81">
        <v>45</v>
      </c>
      <c r="F353" s="75"/>
      <c r="G353" s="82"/>
      <c r="H353" s="53">
        <f>E353*F353</f>
        <v>0</v>
      </c>
      <c r="J353" s="29"/>
      <c r="K353" s="29"/>
      <c r="L353" s="29"/>
      <c r="M353" s="29"/>
      <c r="N353" s="29"/>
    </row>
    <row r="354" spans="1:14" s="23" customFormat="1" ht="14.25">
      <c r="A354" s="52"/>
      <c r="B354" s="74"/>
      <c r="C354" s="59"/>
      <c r="D354" s="52"/>
      <c r="E354" s="81"/>
      <c r="F354" s="75"/>
      <c r="G354" s="82"/>
      <c r="H354" s="53"/>
      <c r="J354" s="29"/>
      <c r="K354" s="29"/>
      <c r="L354" s="29"/>
      <c r="M354" s="29"/>
      <c r="N354" s="29"/>
    </row>
    <row r="355" spans="1:14" s="23" customFormat="1" ht="72">
      <c r="A355" s="4">
        <f>A353+10</f>
        <v>1660</v>
      </c>
      <c r="B355" s="74"/>
      <c r="C355" s="59" t="s">
        <v>135</v>
      </c>
      <c r="D355" s="52" t="s">
        <v>16</v>
      </c>
      <c r="E355" s="81">
        <v>7.5</v>
      </c>
      <c r="F355" s="75"/>
      <c r="G355" s="82"/>
      <c r="H355" s="53">
        <f>E355*F355</f>
        <v>0</v>
      </c>
      <c r="J355" s="29"/>
      <c r="K355" s="29"/>
      <c r="L355" s="29"/>
      <c r="M355" s="29"/>
      <c r="N355" s="29"/>
    </row>
    <row r="356" spans="1:14" s="23" customFormat="1" ht="14.25">
      <c r="A356" s="4"/>
      <c r="B356" s="74"/>
      <c r="C356" s="59"/>
      <c r="D356" s="52"/>
      <c r="E356" s="81"/>
      <c r="F356" s="75"/>
      <c r="G356" s="82"/>
      <c r="H356" s="53"/>
      <c r="J356" s="29"/>
      <c r="K356" s="29"/>
      <c r="L356" s="29"/>
      <c r="M356" s="29"/>
      <c r="N356" s="29"/>
    </row>
    <row r="357" spans="1:14" s="23" customFormat="1" ht="72">
      <c r="A357" s="4">
        <f>A355+10</f>
        <v>1670</v>
      </c>
      <c r="B357" s="74"/>
      <c r="C357" s="59" t="s">
        <v>42</v>
      </c>
      <c r="D357" s="52" t="s">
        <v>34</v>
      </c>
      <c r="E357" s="81">
        <v>5482.5</v>
      </c>
      <c r="F357" s="75"/>
      <c r="G357" s="82"/>
      <c r="H357" s="53">
        <f>E357*F357</f>
        <v>0</v>
      </c>
      <c r="J357" s="29"/>
      <c r="K357" s="29"/>
      <c r="L357" s="29"/>
      <c r="M357" s="29"/>
      <c r="N357" s="29"/>
    </row>
    <row r="358" spans="1:14" s="28" customFormat="1" ht="14.25">
      <c r="A358" s="4"/>
      <c r="B358" s="74"/>
      <c r="C358" s="59"/>
      <c r="D358" s="52"/>
      <c r="E358" s="81"/>
      <c r="F358" s="75"/>
      <c r="G358" s="82"/>
      <c r="H358" s="53"/>
      <c r="J358" s="29"/>
      <c r="K358" s="29"/>
      <c r="L358" s="29"/>
      <c r="M358" s="29"/>
      <c r="N358" s="29"/>
    </row>
    <row r="359" spans="1:14" s="28" customFormat="1" ht="52.9" customHeight="1">
      <c r="A359" s="4">
        <f>A357+10</f>
        <v>1680</v>
      </c>
      <c r="B359" s="74"/>
      <c r="C359" s="59" t="s">
        <v>38</v>
      </c>
      <c r="D359" s="52" t="s">
        <v>16</v>
      </c>
      <c r="E359" s="81">
        <v>32</v>
      </c>
      <c r="F359" s="75"/>
      <c r="G359" s="82"/>
      <c r="H359" s="53">
        <f>E359*F359</f>
        <v>0</v>
      </c>
      <c r="J359" s="29"/>
      <c r="K359" s="29"/>
      <c r="L359" s="29"/>
      <c r="M359" s="29"/>
      <c r="N359" s="29"/>
    </row>
    <row r="360" spans="1:14" s="28" customFormat="1" ht="14.25">
      <c r="A360" s="4"/>
      <c r="B360" s="74"/>
      <c r="C360" s="59"/>
      <c r="D360" s="52"/>
      <c r="E360" s="81"/>
      <c r="F360" s="75"/>
      <c r="G360" s="82"/>
      <c r="H360" s="53"/>
      <c r="J360" s="29"/>
      <c r="K360" s="29"/>
      <c r="L360" s="29"/>
      <c r="M360" s="29"/>
      <c r="N360" s="29"/>
    </row>
    <row r="361" spans="1:14" s="28" customFormat="1" ht="60">
      <c r="A361" s="4">
        <f>A359+10</f>
        <v>1690</v>
      </c>
      <c r="B361" s="74"/>
      <c r="C361" s="59" t="s">
        <v>39</v>
      </c>
      <c r="D361" s="52" t="s">
        <v>16</v>
      </c>
      <c r="E361" s="81">
        <v>25</v>
      </c>
      <c r="F361" s="75"/>
      <c r="G361" s="82"/>
      <c r="H361" s="53">
        <f>E361*F361</f>
        <v>0</v>
      </c>
      <c r="J361" s="29"/>
      <c r="K361" s="29"/>
      <c r="L361" s="29"/>
      <c r="M361" s="29"/>
      <c r="N361" s="29"/>
    </row>
    <row r="362" spans="1:14" s="28" customFormat="1" ht="14.25">
      <c r="A362" s="4"/>
      <c r="B362" s="74"/>
      <c r="C362" s="59"/>
      <c r="D362" s="52"/>
      <c r="E362" s="81"/>
      <c r="F362" s="75"/>
      <c r="G362" s="82"/>
      <c r="H362" s="53"/>
      <c r="J362" s="29"/>
      <c r="K362" s="29"/>
      <c r="L362" s="29"/>
      <c r="M362" s="29"/>
      <c r="N362" s="29"/>
    </row>
    <row r="363" spans="1:14" s="28" customFormat="1" ht="60">
      <c r="A363" s="4">
        <f>A361+10</f>
        <v>1700</v>
      </c>
      <c r="B363" s="74"/>
      <c r="C363" s="59" t="s">
        <v>40</v>
      </c>
      <c r="D363" s="52" t="s">
        <v>16</v>
      </c>
      <c r="E363" s="81">
        <v>20</v>
      </c>
      <c r="F363" s="75"/>
      <c r="G363" s="82"/>
      <c r="H363" s="53">
        <f>E363*F363</f>
        <v>0</v>
      </c>
      <c r="J363" s="29"/>
      <c r="K363" s="29"/>
      <c r="L363" s="29"/>
      <c r="M363" s="29"/>
      <c r="N363" s="29"/>
    </row>
    <row r="364" spans="1:14" s="23" customFormat="1" ht="14.25">
      <c r="A364" s="4"/>
      <c r="B364" s="74"/>
      <c r="C364" s="59"/>
      <c r="D364" s="52"/>
      <c r="E364" s="81"/>
      <c r="F364" s="24"/>
      <c r="G364" s="82"/>
      <c r="H364" s="53"/>
      <c r="J364" s="29"/>
      <c r="K364" s="29"/>
      <c r="L364" s="29"/>
      <c r="M364" s="29"/>
      <c r="N364" s="29"/>
    </row>
    <row r="365" spans="1:14" s="23" customFormat="1" ht="84">
      <c r="A365" s="4">
        <f>A363+10</f>
        <v>1710</v>
      </c>
      <c r="B365" s="74"/>
      <c r="C365" s="59" t="s">
        <v>35</v>
      </c>
      <c r="D365" s="52" t="s">
        <v>16</v>
      </c>
      <c r="E365" s="81">
        <v>67.5</v>
      </c>
      <c r="F365" s="75"/>
      <c r="G365" s="82"/>
      <c r="H365" s="53">
        <f>E365*F365</f>
        <v>0</v>
      </c>
      <c r="J365" s="29"/>
      <c r="K365" s="29"/>
      <c r="L365" s="29"/>
      <c r="M365" s="29"/>
      <c r="N365" s="29"/>
    </row>
    <row r="366" spans="1:14" s="23" customFormat="1" ht="14.25">
      <c r="A366" s="4"/>
      <c r="B366" s="74"/>
      <c r="C366" s="59"/>
      <c r="D366" s="52"/>
      <c r="E366" s="81"/>
      <c r="F366" s="24"/>
      <c r="G366" s="82"/>
      <c r="H366" s="53"/>
      <c r="J366" s="29"/>
      <c r="K366" s="29"/>
      <c r="L366" s="29"/>
      <c r="M366" s="29"/>
      <c r="N366" s="29"/>
    </row>
    <row r="367" spans="1:14" s="23" customFormat="1" ht="96">
      <c r="A367" s="4">
        <f>A365+10</f>
        <v>1720</v>
      </c>
      <c r="B367" s="74"/>
      <c r="C367" s="59" t="s">
        <v>36</v>
      </c>
      <c r="D367" s="52" t="s">
        <v>16</v>
      </c>
      <c r="E367" s="81">
        <v>172.5</v>
      </c>
      <c r="F367" s="75"/>
      <c r="G367" s="82"/>
      <c r="H367" s="53">
        <f>E367*F367</f>
        <v>0</v>
      </c>
      <c r="J367" s="29"/>
      <c r="K367" s="29"/>
      <c r="L367" s="29"/>
      <c r="M367" s="29"/>
      <c r="N367" s="29"/>
    </row>
    <row r="368" spans="1:14" s="23" customFormat="1" ht="14.25">
      <c r="A368" s="52"/>
      <c r="B368" s="74"/>
      <c r="C368" s="25"/>
      <c r="D368" s="26"/>
      <c r="E368" s="27"/>
      <c r="F368" s="24"/>
      <c r="G368" s="82"/>
      <c r="H368" s="53"/>
      <c r="J368" s="29"/>
      <c r="K368" s="29"/>
      <c r="L368" s="29"/>
      <c r="M368" s="29"/>
      <c r="N368" s="29"/>
    </row>
    <row r="369" spans="1:14" s="23" customFormat="1" ht="72">
      <c r="A369" s="4">
        <f>A367+10</f>
        <v>1730</v>
      </c>
      <c r="B369" s="74"/>
      <c r="C369" s="59" t="s">
        <v>50</v>
      </c>
      <c r="D369" s="52" t="s">
        <v>27</v>
      </c>
      <c r="E369" s="81">
        <v>5</v>
      </c>
      <c r="F369" s="75"/>
      <c r="G369" s="82"/>
      <c r="H369" s="53">
        <f>E369*F369</f>
        <v>0</v>
      </c>
      <c r="J369" s="29"/>
      <c r="K369" s="29"/>
      <c r="L369" s="29"/>
      <c r="M369" s="29"/>
      <c r="N369" s="29"/>
    </row>
    <row r="370" spans="1:14" s="28" customFormat="1" ht="14.25">
      <c r="A370" s="4"/>
      <c r="B370" s="74"/>
      <c r="C370" s="59"/>
      <c r="D370" s="52"/>
      <c r="E370" s="81"/>
      <c r="F370" s="75"/>
      <c r="G370" s="82"/>
      <c r="H370" s="53"/>
      <c r="J370" s="29"/>
      <c r="K370" s="29"/>
      <c r="L370" s="29"/>
      <c r="M370" s="29"/>
      <c r="N370" s="29"/>
    </row>
    <row r="371" spans="1:14" s="28" customFormat="1" ht="96">
      <c r="A371" s="4">
        <f>A369+10</f>
        <v>1740</v>
      </c>
      <c r="B371" s="74"/>
      <c r="C371" s="69" t="s">
        <v>41</v>
      </c>
      <c r="D371" s="52" t="s">
        <v>27</v>
      </c>
      <c r="E371" s="81">
        <v>60</v>
      </c>
      <c r="F371" s="75"/>
      <c r="G371" s="82"/>
      <c r="H371" s="53">
        <f>E371*F371</f>
        <v>0</v>
      </c>
      <c r="J371" s="29"/>
      <c r="K371" s="29"/>
      <c r="L371" s="29"/>
      <c r="M371" s="29"/>
      <c r="N371" s="29"/>
    </row>
    <row r="372" spans="1:14" s="23" customFormat="1" ht="14.25">
      <c r="A372" s="52"/>
      <c r="B372" s="74"/>
      <c r="C372" s="59"/>
      <c r="D372" s="52"/>
      <c r="E372" s="81"/>
      <c r="F372" s="75"/>
      <c r="G372" s="82"/>
      <c r="H372" s="53"/>
      <c r="J372" s="29"/>
      <c r="K372" s="29"/>
      <c r="L372" s="29"/>
      <c r="M372" s="29"/>
      <c r="N372" s="29"/>
    </row>
    <row r="373" spans="1:14" s="23" customFormat="1" ht="84">
      <c r="A373" s="4">
        <f>A371+10</f>
        <v>1750</v>
      </c>
      <c r="B373" s="74"/>
      <c r="C373" s="69" t="s">
        <v>207</v>
      </c>
      <c r="D373" s="52" t="s">
        <v>27</v>
      </c>
      <c r="E373" s="81">
        <v>80</v>
      </c>
      <c r="F373" s="75"/>
      <c r="G373" s="82"/>
      <c r="H373" s="53">
        <f>E373*F373</f>
        <v>0</v>
      </c>
      <c r="J373" s="29"/>
      <c r="K373" s="29"/>
      <c r="L373" s="29"/>
      <c r="M373" s="29"/>
      <c r="N373" s="29"/>
    </row>
    <row r="374" spans="1:14" s="23" customFormat="1" ht="14.25">
      <c r="A374" s="4"/>
      <c r="B374" s="74"/>
      <c r="C374" s="69"/>
      <c r="D374" s="52"/>
      <c r="E374" s="81"/>
      <c r="F374" s="75"/>
      <c r="G374" s="82"/>
      <c r="H374" s="53"/>
      <c r="J374" s="29"/>
      <c r="K374" s="29"/>
      <c r="L374" s="29"/>
      <c r="M374" s="29"/>
      <c r="N374" s="29"/>
    </row>
    <row r="375" spans="1:14" s="23" customFormat="1" ht="108">
      <c r="A375" s="4">
        <f>A373+10</f>
        <v>1760</v>
      </c>
      <c r="B375" s="74"/>
      <c r="C375" s="69" t="s">
        <v>208</v>
      </c>
      <c r="D375" s="52" t="s">
        <v>12</v>
      </c>
      <c r="E375" s="81">
        <v>2</v>
      </c>
      <c r="F375" s="75"/>
      <c r="G375" s="82"/>
      <c r="H375" s="53">
        <f>E375*F375</f>
        <v>0</v>
      </c>
      <c r="J375" s="29"/>
      <c r="K375" s="29"/>
      <c r="L375" s="29"/>
      <c r="M375" s="29"/>
      <c r="N375" s="29"/>
    </row>
    <row r="376" spans="1:14" s="42" customFormat="1" ht="14.25">
      <c r="A376" s="4"/>
      <c r="B376" s="74"/>
      <c r="C376" s="69"/>
      <c r="D376" s="52"/>
      <c r="E376" s="81"/>
      <c r="F376" s="75"/>
      <c r="G376" s="82"/>
      <c r="H376" s="53"/>
      <c r="J376" s="29"/>
      <c r="K376" s="29"/>
      <c r="L376" s="29"/>
      <c r="M376" s="29"/>
      <c r="N376" s="29"/>
    </row>
    <row r="377" spans="1:14" s="42" customFormat="1" ht="14.25">
      <c r="A377" s="76" t="s">
        <v>123</v>
      </c>
      <c r="B377" s="77" t="s">
        <v>124</v>
      </c>
      <c r="C377" s="78"/>
      <c r="D377" s="79"/>
      <c r="E377" s="79"/>
      <c r="F377" s="80"/>
      <c r="G377" s="78"/>
      <c r="H377" s="78"/>
      <c r="J377" s="29"/>
      <c r="K377" s="29"/>
      <c r="L377" s="29"/>
      <c r="M377" s="29"/>
      <c r="N377" s="29"/>
    </row>
    <row r="378" spans="1:14" s="42" customFormat="1" ht="14.25">
      <c r="A378" s="4"/>
      <c r="B378" s="74"/>
      <c r="C378" s="69"/>
      <c r="D378" s="52"/>
      <c r="E378" s="81"/>
      <c r="F378" s="75"/>
      <c r="G378" s="82"/>
      <c r="H378" s="53"/>
      <c r="J378" s="29"/>
      <c r="K378" s="29"/>
      <c r="L378" s="29"/>
      <c r="M378" s="29"/>
      <c r="N378" s="29"/>
    </row>
    <row r="379" spans="1:14" s="42" customFormat="1" ht="144">
      <c r="A379" s="4">
        <f>A375+10</f>
        <v>1770</v>
      </c>
      <c r="B379" s="74"/>
      <c r="C379" s="69" t="s">
        <v>126</v>
      </c>
      <c r="D379" s="52" t="s">
        <v>125</v>
      </c>
      <c r="E379" s="81">
        <v>3</v>
      </c>
      <c r="F379" s="75"/>
      <c r="G379" s="82"/>
      <c r="H379" s="53">
        <f>E379*F379</f>
        <v>0</v>
      </c>
      <c r="J379" s="29"/>
      <c r="K379" s="29"/>
      <c r="L379" s="29"/>
      <c r="M379" s="29"/>
      <c r="N379" s="29"/>
    </row>
    <row r="380" spans="1:14" s="42" customFormat="1" ht="14.25">
      <c r="A380" s="4"/>
      <c r="B380" s="74"/>
      <c r="C380" s="138"/>
      <c r="D380" s="139"/>
      <c r="E380" s="81"/>
      <c r="F380" s="75"/>
      <c r="G380" s="82"/>
      <c r="H380" s="53"/>
      <c r="J380" s="29"/>
      <c r="K380" s="29"/>
      <c r="L380" s="29"/>
      <c r="M380" s="29"/>
      <c r="N380" s="29"/>
    </row>
    <row r="381" spans="1:14" s="42" customFormat="1" ht="36">
      <c r="A381" s="4">
        <f>A379+10</f>
        <v>1780</v>
      </c>
      <c r="B381" s="74"/>
      <c r="C381" s="137" t="s">
        <v>209</v>
      </c>
      <c r="D381" s="52" t="s">
        <v>125</v>
      </c>
      <c r="E381" s="81">
        <v>1</v>
      </c>
      <c r="F381" s="75"/>
      <c r="G381" s="82"/>
      <c r="H381" s="53">
        <f>E381*F381</f>
        <v>0</v>
      </c>
      <c r="J381" s="29"/>
      <c r="K381" s="29"/>
      <c r="L381" s="29"/>
      <c r="M381" s="29"/>
      <c r="N381" s="29"/>
    </row>
    <row r="382" spans="1:14" s="42" customFormat="1" ht="14.25">
      <c r="A382" s="4"/>
      <c r="B382" s="74"/>
      <c r="C382" s="69"/>
      <c r="D382" s="52"/>
      <c r="E382" s="81"/>
      <c r="F382" s="75"/>
      <c r="G382" s="82"/>
      <c r="H382" s="53"/>
      <c r="J382" s="29"/>
      <c r="K382" s="29"/>
      <c r="L382" s="29"/>
      <c r="M382" s="29"/>
      <c r="N382" s="29"/>
    </row>
    <row r="383" spans="1:14" s="42" customFormat="1" ht="264">
      <c r="A383" s="4">
        <f>A381+10</f>
        <v>1790</v>
      </c>
      <c r="B383" s="74"/>
      <c r="C383" s="69" t="s">
        <v>127</v>
      </c>
      <c r="D383" s="52" t="s">
        <v>12</v>
      </c>
      <c r="E383" s="81">
        <v>5</v>
      </c>
      <c r="F383" s="75"/>
      <c r="G383" s="82"/>
      <c r="H383" s="53">
        <f>E383*F383</f>
        <v>0</v>
      </c>
      <c r="J383" s="29"/>
      <c r="K383" s="29"/>
      <c r="L383" s="29"/>
      <c r="M383" s="29"/>
      <c r="N383" s="29"/>
    </row>
    <row r="384" spans="1:14" s="42" customFormat="1" ht="14.25">
      <c r="A384" s="4"/>
      <c r="B384" s="74"/>
      <c r="C384" s="69"/>
      <c r="D384" s="52"/>
      <c r="E384" s="81"/>
      <c r="F384" s="75"/>
      <c r="G384" s="82"/>
      <c r="H384" s="53"/>
      <c r="J384" s="29"/>
      <c r="K384" s="29"/>
      <c r="L384" s="29"/>
      <c r="M384" s="29"/>
      <c r="N384" s="29"/>
    </row>
    <row r="385" spans="1:14" s="42" customFormat="1" ht="96">
      <c r="A385" s="4">
        <f>A383+10</f>
        <v>1800</v>
      </c>
      <c r="B385" s="74"/>
      <c r="C385" s="69" t="s">
        <v>128</v>
      </c>
      <c r="D385" s="52" t="s">
        <v>12</v>
      </c>
      <c r="E385" s="81">
        <v>5</v>
      </c>
      <c r="F385" s="75"/>
      <c r="G385" s="82"/>
      <c r="H385" s="53">
        <f>E385*F385</f>
        <v>0</v>
      </c>
      <c r="J385" s="29"/>
      <c r="K385" s="29"/>
      <c r="L385" s="29"/>
      <c r="M385" s="29"/>
      <c r="N385" s="29"/>
    </row>
    <row r="386" spans="1:14" s="42" customFormat="1" ht="14.25">
      <c r="A386" s="4"/>
      <c r="B386" s="74"/>
      <c r="C386" s="69"/>
      <c r="D386" s="52"/>
      <c r="E386" s="81"/>
      <c r="F386" s="75"/>
      <c r="G386" s="82"/>
      <c r="H386" s="53"/>
      <c r="J386" s="29"/>
      <c r="K386" s="29"/>
      <c r="L386" s="29"/>
      <c r="M386" s="29"/>
      <c r="N386" s="29"/>
    </row>
    <row r="387" spans="1:14" s="42" customFormat="1" ht="48">
      <c r="A387" s="4">
        <f>A385+10</f>
        <v>1810</v>
      </c>
      <c r="B387" s="74"/>
      <c r="C387" s="69" t="s">
        <v>210</v>
      </c>
      <c r="D387" s="52" t="s">
        <v>27</v>
      </c>
      <c r="E387" s="81">
        <v>4952</v>
      </c>
      <c r="F387" s="75"/>
      <c r="G387" s="82"/>
      <c r="H387" s="53">
        <f>E387*F387</f>
        <v>0</v>
      </c>
      <c r="J387" s="29"/>
      <c r="K387" s="29"/>
      <c r="L387" s="29"/>
      <c r="M387" s="29"/>
      <c r="N387" s="29"/>
    </row>
    <row r="388" spans="1:14" s="42" customFormat="1" ht="14.25">
      <c r="A388" s="4"/>
      <c r="B388" s="74"/>
      <c r="C388" s="69"/>
      <c r="D388" s="52"/>
      <c r="E388" s="81"/>
      <c r="F388" s="75"/>
      <c r="G388" s="82"/>
      <c r="H388" s="53"/>
      <c r="J388" s="29"/>
      <c r="K388" s="29"/>
      <c r="L388" s="29"/>
      <c r="M388" s="29"/>
      <c r="N388" s="29"/>
    </row>
    <row r="389" spans="1:14" s="42" customFormat="1" ht="60">
      <c r="A389" s="4">
        <f>A387+10</f>
        <v>1820</v>
      </c>
      <c r="B389" s="74"/>
      <c r="C389" s="69" t="s">
        <v>211</v>
      </c>
      <c r="D389" s="52" t="s">
        <v>27</v>
      </c>
      <c r="E389" s="81">
        <v>1200</v>
      </c>
      <c r="F389" s="75"/>
      <c r="G389" s="82"/>
      <c r="H389" s="53">
        <f>E389*F389</f>
        <v>0</v>
      </c>
      <c r="J389" s="29"/>
      <c r="K389" s="29"/>
      <c r="L389" s="29"/>
      <c r="M389" s="29"/>
      <c r="N389" s="29"/>
    </row>
    <row r="390" spans="1:14" s="42" customFormat="1" ht="14.25">
      <c r="A390" s="4"/>
      <c r="B390" s="74"/>
      <c r="C390" s="69"/>
      <c r="D390" s="52"/>
      <c r="E390" s="81"/>
      <c r="F390" s="75"/>
      <c r="G390" s="82"/>
      <c r="H390" s="53"/>
      <c r="J390" s="29"/>
      <c r="K390" s="29"/>
      <c r="L390" s="29"/>
      <c r="M390" s="29"/>
      <c r="N390" s="29"/>
    </row>
    <row r="391" spans="1:14" s="42" customFormat="1" ht="60">
      <c r="A391" s="4">
        <f>A389+10</f>
        <v>1830</v>
      </c>
      <c r="B391" s="74"/>
      <c r="C391" s="69" t="s">
        <v>212</v>
      </c>
      <c r="D391" s="52" t="s">
        <v>27</v>
      </c>
      <c r="E391" s="81">
        <v>154</v>
      </c>
      <c r="F391" s="75"/>
      <c r="G391" s="82"/>
      <c r="H391" s="53">
        <f>E391*F391</f>
        <v>0</v>
      </c>
      <c r="J391" s="29"/>
      <c r="K391" s="29"/>
      <c r="L391" s="29"/>
      <c r="M391" s="29"/>
      <c r="N391" s="29"/>
    </row>
    <row r="392" spans="1:14" s="42" customFormat="1" ht="14.25">
      <c r="A392" s="4"/>
      <c r="B392" s="74"/>
      <c r="C392" s="69"/>
      <c r="D392" s="52"/>
      <c r="E392" s="81"/>
      <c r="F392" s="75"/>
      <c r="G392" s="82"/>
      <c r="H392" s="53"/>
      <c r="J392" s="29"/>
      <c r="K392" s="29"/>
      <c r="L392" s="29"/>
      <c r="M392" s="29"/>
      <c r="N392" s="29"/>
    </row>
    <row r="393" spans="1:14" s="42" customFormat="1" ht="72">
      <c r="A393" s="4">
        <f>A391+10</f>
        <v>1840</v>
      </c>
      <c r="B393" s="74"/>
      <c r="C393" s="69" t="s">
        <v>213</v>
      </c>
      <c r="D393" s="52" t="s">
        <v>27</v>
      </c>
      <c r="E393" s="81">
        <v>1200</v>
      </c>
      <c r="F393" s="75"/>
      <c r="G393" s="82"/>
      <c r="H393" s="53">
        <f>E393*F393</f>
        <v>0</v>
      </c>
      <c r="J393" s="29"/>
      <c r="K393" s="29"/>
      <c r="L393" s="29"/>
      <c r="M393" s="29"/>
      <c r="N393" s="29"/>
    </row>
    <row r="394" spans="1:14" s="42" customFormat="1" ht="14.25">
      <c r="A394" s="4"/>
      <c r="B394" s="74"/>
      <c r="C394" s="69"/>
      <c r="D394" s="52"/>
      <c r="E394" s="81"/>
      <c r="F394" s="75"/>
      <c r="G394" s="82"/>
      <c r="H394" s="53"/>
      <c r="J394" s="29"/>
      <c r="K394" s="29"/>
      <c r="L394" s="29"/>
      <c r="M394" s="29"/>
      <c r="N394" s="29"/>
    </row>
    <row r="395" spans="1:14" s="42" customFormat="1" ht="60">
      <c r="A395" s="4">
        <f>A393+10</f>
        <v>1850</v>
      </c>
      <c r="B395" s="74"/>
      <c r="C395" s="69" t="s">
        <v>214</v>
      </c>
      <c r="D395" s="52" t="s">
        <v>12</v>
      </c>
      <c r="E395" s="81">
        <v>3</v>
      </c>
      <c r="F395" s="75"/>
      <c r="G395" s="82"/>
      <c r="H395" s="53">
        <f>E395*F395</f>
        <v>0</v>
      </c>
      <c r="J395" s="29"/>
      <c r="K395" s="29"/>
      <c r="L395" s="29"/>
      <c r="M395" s="29"/>
      <c r="N395" s="29"/>
    </row>
    <row r="396" spans="1:14" s="42" customFormat="1" ht="14.25">
      <c r="A396" s="4"/>
      <c r="B396" s="74"/>
      <c r="C396" s="69"/>
      <c r="D396" s="52"/>
      <c r="E396" s="81"/>
      <c r="F396" s="75"/>
      <c r="G396" s="82"/>
      <c r="H396" s="53"/>
      <c r="J396" s="29"/>
      <c r="K396" s="29"/>
      <c r="L396" s="29"/>
      <c r="M396" s="29"/>
      <c r="N396" s="29"/>
    </row>
    <row r="397" spans="1:14" s="42" customFormat="1" ht="60">
      <c r="A397" s="4">
        <f>A395+10</f>
        <v>1860</v>
      </c>
      <c r="B397" s="74"/>
      <c r="C397" s="69" t="s">
        <v>215</v>
      </c>
      <c r="D397" s="52" t="s">
        <v>12</v>
      </c>
      <c r="E397" s="81">
        <v>10</v>
      </c>
      <c r="F397" s="75"/>
      <c r="G397" s="82"/>
      <c r="H397" s="53">
        <f>E397*F397</f>
        <v>0</v>
      </c>
      <c r="J397" s="29"/>
      <c r="K397" s="29"/>
      <c r="L397" s="29"/>
      <c r="M397" s="29"/>
      <c r="N397" s="29"/>
    </row>
    <row r="398" spans="1:14" s="42" customFormat="1" ht="14.25">
      <c r="A398" s="4"/>
      <c r="B398" s="74"/>
      <c r="C398" s="69"/>
      <c r="D398" s="52"/>
      <c r="E398" s="81"/>
      <c r="F398" s="75"/>
      <c r="G398" s="82"/>
      <c r="H398" s="53"/>
      <c r="J398" s="29"/>
      <c r="K398" s="29"/>
      <c r="L398" s="29"/>
      <c r="M398" s="29"/>
      <c r="N398" s="29"/>
    </row>
    <row r="399" spans="1:14" s="42" customFormat="1" ht="72">
      <c r="A399" s="4">
        <f>A397+10</f>
        <v>1870</v>
      </c>
      <c r="B399" s="74"/>
      <c r="C399" s="69" t="s">
        <v>216</v>
      </c>
      <c r="D399" s="52" t="s">
        <v>12</v>
      </c>
      <c r="E399" s="81">
        <v>3</v>
      </c>
      <c r="F399" s="75"/>
      <c r="G399" s="82"/>
      <c r="H399" s="53">
        <f>E399*F399</f>
        <v>0</v>
      </c>
      <c r="J399" s="29"/>
      <c r="K399" s="29"/>
      <c r="L399" s="29"/>
      <c r="M399" s="29"/>
      <c r="N399" s="29"/>
    </row>
    <row r="400" spans="1:14" s="42" customFormat="1" ht="14.25">
      <c r="A400" s="4"/>
      <c r="B400" s="74"/>
      <c r="C400" s="69"/>
      <c r="D400" s="52"/>
      <c r="E400" s="81"/>
      <c r="F400" s="75"/>
      <c r="G400" s="82"/>
      <c r="H400" s="53"/>
      <c r="J400" s="29"/>
      <c r="K400" s="29"/>
      <c r="L400" s="29"/>
      <c r="M400" s="29"/>
      <c r="N400" s="29"/>
    </row>
    <row r="401" spans="1:27" s="42" customFormat="1" ht="60">
      <c r="A401" s="4">
        <f>A399+10</f>
        <v>1880</v>
      </c>
      <c r="B401" s="74"/>
      <c r="C401" s="69" t="s">
        <v>217</v>
      </c>
      <c r="D401" s="52" t="s">
        <v>12</v>
      </c>
      <c r="E401" s="81">
        <v>3</v>
      </c>
      <c r="F401" s="75"/>
      <c r="G401" s="82"/>
      <c r="H401" s="53">
        <f>E401*F401</f>
        <v>0</v>
      </c>
      <c r="J401" s="29"/>
      <c r="K401" s="29"/>
      <c r="L401" s="29"/>
      <c r="M401" s="29"/>
      <c r="N401" s="29"/>
    </row>
    <row r="402" spans="1:27" s="42" customFormat="1" ht="14.25">
      <c r="A402" s="4"/>
      <c r="B402" s="74"/>
      <c r="C402" s="69"/>
      <c r="D402" s="52"/>
      <c r="E402" s="81"/>
      <c r="F402" s="75"/>
      <c r="G402" s="82"/>
      <c r="H402" s="53"/>
      <c r="J402" s="29"/>
      <c r="K402" s="29"/>
      <c r="L402" s="29"/>
      <c r="M402" s="29"/>
      <c r="N402" s="29"/>
    </row>
    <row r="403" spans="1:27" s="42" customFormat="1" ht="60">
      <c r="A403" s="4">
        <f>A401+10</f>
        <v>1890</v>
      </c>
      <c r="B403" s="74"/>
      <c r="C403" s="69" t="s">
        <v>218</v>
      </c>
      <c r="D403" s="52" t="s">
        <v>12</v>
      </c>
      <c r="E403" s="81">
        <v>3</v>
      </c>
      <c r="F403" s="75"/>
      <c r="G403" s="82"/>
      <c r="H403" s="53">
        <f>E403*F403</f>
        <v>0</v>
      </c>
      <c r="J403" s="29"/>
      <c r="K403" s="29"/>
      <c r="L403" s="29"/>
      <c r="M403" s="29"/>
      <c r="N403" s="29"/>
    </row>
    <row r="404" spans="1:27" s="42" customFormat="1" ht="14.25">
      <c r="A404" s="4"/>
      <c r="B404" s="74"/>
      <c r="C404" s="69"/>
      <c r="D404" s="52"/>
      <c r="E404" s="81"/>
      <c r="F404" s="75"/>
      <c r="G404" s="82"/>
      <c r="H404" s="53"/>
      <c r="J404" s="29"/>
      <c r="K404" s="29"/>
      <c r="L404" s="29"/>
      <c r="M404" s="29"/>
      <c r="N404" s="29"/>
    </row>
    <row r="405" spans="1:27" s="42" customFormat="1" ht="48">
      <c r="A405" s="4">
        <f>A403+10</f>
        <v>1900</v>
      </c>
      <c r="B405" s="74"/>
      <c r="C405" s="69" t="s">
        <v>219</v>
      </c>
      <c r="D405" s="52" t="s">
        <v>12</v>
      </c>
      <c r="E405" s="81">
        <v>3</v>
      </c>
      <c r="F405" s="75"/>
      <c r="G405" s="82"/>
      <c r="H405" s="53">
        <f>E405*F405</f>
        <v>0</v>
      </c>
      <c r="J405" s="29"/>
      <c r="K405" s="29"/>
      <c r="L405" s="29"/>
      <c r="M405" s="29"/>
      <c r="N405" s="29"/>
    </row>
    <row r="406" spans="1:27" s="42" customFormat="1" ht="14.25">
      <c r="A406" s="4"/>
      <c r="B406" s="74"/>
      <c r="C406" s="69"/>
      <c r="D406" s="52"/>
      <c r="E406" s="81"/>
      <c r="F406" s="75"/>
      <c r="G406" s="82"/>
      <c r="H406" s="53"/>
      <c r="J406" s="29"/>
      <c r="K406" s="29"/>
      <c r="L406" s="29"/>
      <c r="M406" s="29"/>
      <c r="N406" s="29"/>
    </row>
    <row r="407" spans="1:27" s="42" customFormat="1" ht="36">
      <c r="A407" s="4">
        <f>A405+10</f>
        <v>1910</v>
      </c>
      <c r="B407" s="74"/>
      <c r="C407" s="69" t="s">
        <v>129</v>
      </c>
      <c r="D407" s="52" t="s">
        <v>12</v>
      </c>
      <c r="E407" s="81">
        <v>12</v>
      </c>
      <c r="F407" s="75"/>
      <c r="G407" s="82"/>
      <c r="H407" s="53">
        <f>E407*F407</f>
        <v>0</v>
      </c>
      <c r="J407" s="29"/>
      <c r="K407" s="29"/>
      <c r="L407" s="29"/>
      <c r="M407" s="29"/>
      <c r="N407" s="29"/>
    </row>
    <row r="408" spans="1:27" s="42" customFormat="1" ht="14.25">
      <c r="A408" s="4"/>
      <c r="B408" s="74"/>
      <c r="C408" s="69"/>
      <c r="D408" s="52"/>
      <c r="E408" s="81"/>
      <c r="F408" s="75"/>
      <c r="G408" s="82"/>
      <c r="H408" s="53"/>
      <c r="J408" s="29"/>
      <c r="K408" s="29"/>
      <c r="L408" s="29"/>
      <c r="M408" s="29"/>
      <c r="N408" s="29"/>
    </row>
    <row r="409" spans="1:27" s="42" customFormat="1" ht="48">
      <c r="A409" s="4">
        <f>A407+10</f>
        <v>1920</v>
      </c>
      <c r="B409" s="74"/>
      <c r="C409" s="69" t="s">
        <v>220</v>
      </c>
      <c r="D409" s="52" t="s">
        <v>12</v>
      </c>
      <c r="E409" s="81">
        <v>3</v>
      </c>
      <c r="F409" s="75"/>
      <c r="G409" s="82"/>
      <c r="H409" s="53">
        <f>E409*F409</f>
        <v>0</v>
      </c>
      <c r="J409" s="29"/>
      <c r="K409" s="29"/>
      <c r="L409" s="29"/>
      <c r="M409" s="29"/>
      <c r="N409" s="29"/>
    </row>
    <row r="410" spans="1:27" s="48" customFormat="1" ht="14.25">
      <c r="A410" s="4"/>
      <c r="B410" s="74"/>
      <c r="C410" s="49"/>
      <c r="D410" s="52"/>
      <c r="E410" s="81"/>
      <c r="F410" s="75"/>
      <c r="G410" s="82"/>
      <c r="H410" s="53"/>
      <c r="J410" s="29"/>
      <c r="K410" s="29"/>
      <c r="L410" s="29"/>
      <c r="M410" s="29"/>
      <c r="N410" s="29"/>
    </row>
    <row r="411" spans="1:27" s="40" customFormat="1">
      <c r="A411" s="76" t="s">
        <v>111</v>
      </c>
      <c r="B411" s="77" t="s">
        <v>56</v>
      </c>
      <c r="C411" s="78"/>
      <c r="D411" s="79"/>
      <c r="E411" s="79"/>
      <c r="F411" s="80"/>
      <c r="G411" s="78"/>
      <c r="H411" s="78"/>
      <c r="I411" s="7"/>
      <c r="J411" s="31"/>
      <c r="K411" s="31"/>
      <c r="L411" s="31"/>
      <c r="M411" s="31"/>
      <c r="N411" s="31"/>
      <c r="O411" s="7"/>
      <c r="P411" s="7"/>
      <c r="Q411" s="7"/>
      <c r="R411" s="7"/>
      <c r="S411" s="7"/>
      <c r="T411" s="7"/>
      <c r="U411" s="7"/>
      <c r="V411" s="7"/>
      <c r="W411" s="7"/>
      <c r="X411" s="7"/>
      <c r="Y411" s="7"/>
      <c r="Z411" s="7"/>
      <c r="AA411" s="7"/>
    </row>
    <row r="412" spans="1:27" s="40" customFormat="1">
      <c r="A412" s="90"/>
      <c r="B412" s="104"/>
      <c r="C412" s="92"/>
      <c r="D412" s="93"/>
      <c r="E412" s="93"/>
      <c r="F412" s="94"/>
      <c r="G412" s="92"/>
      <c r="H412" s="92"/>
      <c r="I412" s="7"/>
      <c r="J412" s="31"/>
      <c r="K412" s="31"/>
      <c r="L412" s="31"/>
      <c r="M412" s="31"/>
      <c r="N412" s="31"/>
      <c r="O412" s="7"/>
      <c r="P412" s="7"/>
      <c r="Q412" s="7"/>
      <c r="R412" s="7"/>
      <c r="S412" s="7"/>
      <c r="T412" s="7"/>
      <c r="U412" s="7"/>
      <c r="V412" s="7"/>
      <c r="W412" s="7"/>
      <c r="X412" s="7"/>
      <c r="Y412" s="7"/>
      <c r="Z412" s="7"/>
      <c r="AA412" s="7"/>
    </row>
    <row r="413" spans="1:27" s="40" customFormat="1" ht="48">
      <c r="A413" s="4">
        <f>A409+10</f>
        <v>1930</v>
      </c>
      <c r="B413" s="104"/>
      <c r="C413" s="59" t="s">
        <v>57</v>
      </c>
      <c r="D413" s="52" t="s">
        <v>29</v>
      </c>
      <c r="E413" s="81">
        <f>E16</f>
        <v>26671.8</v>
      </c>
      <c r="F413" s="75"/>
      <c r="G413" s="92"/>
      <c r="H413" s="53">
        <f>E413*F413</f>
        <v>0</v>
      </c>
      <c r="I413" s="7"/>
      <c r="J413" s="31"/>
      <c r="K413" s="31"/>
      <c r="L413" s="31"/>
      <c r="M413" s="31"/>
      <c r="N413" s="31"/>
      <c r="O413" s="7"/>
      <c r="P413" s="7"/>
      <c r="Q413" s="7"/>
      <c r="R413" s="7"/>
      <c r="S413" s="7"/>
      <c r="T413" s="7"/>
      <c r="U413" s="7"/>
      <c r="V413" s="7"/>
      <c r="W413" s="7"/>
      <c r="X413" s="7"/>
      <c r="Y413" s="7"/>
      <c r="Z413" s="7"/>
      <c r="AA413" s="7"/>
    </row>
    <row r="414" spans="1:27" s="23" customFormat="1" ht="14.25">
      <c r="A414" s="4"/>
      <c r="B414" s="4"/>
      <c r="C414" s="65"/>
      <c r="D414" s="52"/>
      <c r="E414" s="83"/>
      <c r="F414" s="75"/>
      <c r="G414" s="82"/>
      <c r="H414" s="53"/>
      <c r="J414" s="29"/>
      <c r="K414" s="29"/>
      <c r="L414" s="29"/>
      <c r="M414" s="29"/>
      <c r="N414" s="29"/>
    </row>
    <row r="415" spans="1:27" s="23" customFormat="1">
      <c r="A415" s="76" t="s">
        <v>122</v>
      </c>
      <c r="B415" s="77" t="s">
        <v>21</v>
      </c>
      <c r="C415" s="78"/>
      <c r="D415" s="79"/>
      <c r="E415" s="79"/>
      <c r="F415" s="80"/>
      <c r="G415" s="78"/>
      <c r="H415" s="78"/>
      <c r="I415" s="7"/>
      <c r="J415" s="31"/>
      <c r="K415" s="31"/>
      <c r="L415" s="31"/>
      <c r="M415" s="31"/>
      <c r="N415" s="31"/>
      <c r="O415" s="7"/>
      <c r="P415" s="7"/>
      <c r="Q415" s="7"/>
      <c r="R415" s="7"/>
      <c r="S415" s="7"/>
      <c r="T415" s="7"/>
      <c r="U415" s="7"/>
      <c r="V415" s="7"/>
      <c r="W415" s="7"/>
      <c r="X415" s="7"/>
      <c r="Y415" s="7"/>
      <c r="Z415" s="7"/>
      <c r="AA415" s="7"/>
    </row>
    <row r="416" spans="1:27" s="40" customFormat="1">
      <c r="A416" s="90"/>
      <c r="B416" s="104"/>
      <c r="C416" s="92"/>
      <c r="D416" s="93"/>
      <c r="E416" s="93"/>
      <c r="F416" s="94"/>
      <c r="G416" s="92"/>
      <c r="H416" s="92"/>
      <c r="I416" s="7"/>
      <c r="J416" s="31"/>
      <c r="K416" s="31"/>
      <c r="L416" s="31"/>
      <c r="M416" s="31"/>
      <c r="N416" s="31"/>
      <c r="O416" s="7"/>
      <c r="P416" s="7"/>
      <c r="Q416" s="7"/>
      <c r="R416" s="7"/>
      <c r="S416" s="7"/>
      <c r="T416" s="7"/>
      <c r="U416" s="7"/>
      <c r="V416" s="7"/>
      <c r="W416" s="7"/>
      <c r="X416" s="7"/>
      <c r="Y416" s="7"/>
      <c r="Z416" s="7"/>
      <c r="AA416" s="7"/>
    </row>
    <row r="417" spans="1:14" s="23" customFormat="1" ht="72">
      <c r="A417" s="4">
        <f>A413+10</f>
        <v>1940</v>
      </c>
      <c r="B417" s="103"/>
      <c r="C417" s="59" t="s">
        <v>19</v>
      </c>
      <c r="D417" s="52" t="s">
        <v>12</v>
      </c>
      <c r="E417" s="81">
        <v>1</v>
      </c>
      <c r="F417" s="106"/>
      <c r="G417" s="107"/>
      <c r="H417" s="108">
        <f>E417*F417</f>
        <v>0</v>
      </c>
      <c r="J417" s="29"/>
      <c r="K417" s="29"/>
      <c r="L417" s="29"/>
      <c r="M417" s="29"/>
      <c r="N417" s="29"/>
    </row>
    <row r="418" spans="1:14" s="11" customFormat="1" ht="14.25">
      <c r="A418" s="4"/>
      <c r="B418" s="4"/>
      <c r="C418" s="65"/>
      <c r="D418" s="52"/>
      <c r="E418" s="83"/>
      <c r="F418" s="75"/>
      <c r="G418" s="82"/>
      <c r="H418" s="53"/>
      <c r="J418" s="29"/>
      <c r="K418" s="29"/>
      <c r="L418" s="29"/>
      <c r="M418" s="29"/>
      <c r="N418" s="29"/>
    </row>
    <row r="419" spans="1:14">
      <c r="A419" s="52"/>
      <c r="C419" s="109"/>
      <c r="D419" s="52"/>
      <c r="E419" s="110"/>
      <c r="F419" s="99"/>
      <c r="G419" s="132" t="s">
        <v>22</v>
      </c>
      <c r="H419" s="133">
        <f>SUM(H15:H417)</f>
        <v>0</v>
      </c>
    </row>
    <row r="420" spans="1:14">
      <c r="A420" s="52"/>
      <c r="C420" s="109"/>
      <c r="D420" s="52"/>
      <c r="E420" s="52"/>
      <c r="F420" s="99"/>
      <c r="G420" s="132" t="s">
        <v>17</v>
      </c>
      <c r="H420" s="133">
        <f>H419*0.16</f>
        <v>0</v>
      </c>
    </row>
    <row r="421" spans="1:14">
      <c r="A421" s="52"/>
      <c r="C421" s="109"/>
      <c r="D421" s="52"/>
      <c r="E421" s="52"/>
      <c r="F421" s="99"/>
      <c r="G421" s="132" t="s">
        <v>18</v>
      </c>
      <c r="H421" s="133">
        <f>H419+H420</f>
        <v>0</v>
      </c>
      <c r="J421"/>
      <c r="K421"/>
      <c r="L421"/>
      <c r="M421"/>
      <c r="N421"/>
    </row>
    <row r="422" spans="1:14" ht="14.25">
      <c r="A422" s="52"/>
      <c r="C422" s="70" t="s">
        <v>20</v>
      </c>
      <c r="D422" s="71"/>
      <c r="E422" s="72"/>
      <c r="F422" s="73"/>
      <c r="H422" s="74"/>
      <c r="J422"/>
      <c r="K422"/>
      <c r="L422"/>
      <c r="M422"/>
      <c r="N422"/>
    </row>
    <row r="423" spans="1:14" ht="25.5" customHeight="1">
      <c r="A423" s="52"/>
      <c r="C423" s="142"/>
      <c r="D423" s="142"/>
      <c r="E423" s="142"/>
      <c r="F423" s="142"/>
      <c r="H423" s="74"/>
      <c r="J423"/>
      <c r="K423"/>
      <c r="L423"/>
      <c r="M423"/>
      <c r="N423"/>
    </row>
    <row r="424" spans="1:14" ht="14.25">
      <c r="A424" s="52"/>
      <c r="C424" s="109"/>
      <c r="D424" s="52"/>
      <c r="E424" s="52"/>
      <c r="F424" s="99"/>
      <c r="H424" s="74"/>
      <c r="J424"/>
      <c r="K424"/>
      <c r="L424"/>
      <c r="M424"/>
      <c r="N424"/>
    </row>
    <row r="425" spans="1:14" ht="14.25">
      <c r="A425" s="52"/>
      <c r="C425" s="109"/>
      <c r="D425" s="52"/>
      <c r="E425" s="52"/>
      <c r="F425" s="99"/>
      <c r="H425" s="74"/>
      <c r="J425"/>
      <c r="K425"/>
      <c r="L425"/>
      <c r="M425"/>
      <c r="N425"/>
    </row>
    <row r="426" spans="1:14" ht="14.25">
      <c r="A426" s="52"/>
      <c r="C426" s="109"/>
      <c r="D426" s="52"/>
      <c r="E426" s="52"/>
      <c r="F426" s="99"/>
      <c r="H426" s="74"/>
      <c r="J426"/>
      <c r="K426"/>
      <c r="L426"/>
      <c r="M426"/>
      <c r="N426"/>
    </row>
    <row r="427" spans="1:14" ht="14.25">
      <c r="A427" s="52"/>
      <c r="C427" s="109"/>
      <c r="D427" s="52"/>
      <c r="E427" s="52"/>
      <c r="F427" s="99"/>
      <c r="H427" s="74"/>
      <c r="J427"/>
      <c r="K427"/>
      <c r="L427"/>
      <c r="M427"/>
      <c r="N427"/>
    </row>
    <row r="428" spans="1:14" ht="14.25">
      <c r="A428" s="52"/>
      <c r="C428" s="109"/>
      <c r="D428" s="52"/>
      <c r="E428" s="52"/>
      <c r="F428" s="99"/>
      <c r="H428" s="74"/>
      <c r="J428"/>
      <c r="K428"/>
      <c r="L428"/>
      <c r="M428"/>
      <c r="N428"/>
    </row>
    <row r="429" spans="1:14" ht="14.25">
      <c r="A429" s="52"/>
      <c r="C429" s="109"/>
      <c r="D429" s="52"/>
      <c r="E429" s="52"/>
      <c r="F429" s="99"/>
      <c r="H429" s="74"/>
      <c r="J429"/>
      <c r="K429"/>
      <c r="L429"/>
      <c r="M429"/>
      <c r="N429"/>
    </row>
    <row r="430" spans="1:14" ht="14.25">
      <c r="A430" s="52"/>
      <c r="C430" s="109"/>
      <c r="D430" s="52"/>
      <c r="E430" s="52"/>
      <c r="F430" s="99"/>
      <c r="H430" s="74"/>
      <c r="J430"/>
      <c r="K430"/>
      <c r="L430"/>
      <c r="M430"/>
      <c r="N430"/>
    </row>
    <row r="431" spans="1:14" ht="14.25">
      <c r="A431" s="52"/>
      <c r="C431" s="109"/>
      <c r="D431" s="52"/>
      <c r="E431" s="52"/>
      <c r="F431" s="99"/>
      <c r="H431" s="74"/>
      <c r="J431"/>
      <c r="K431"/>
      <c r="L431"/>
      <c r="M431"/>
      <c r="N431"/>
    </row>
    <row r="432" spans="1:14" ht="14.25">
      <c r="A432" s="52"/>
      <c r="C432" s="109"/>
      <c r="D432" s="52"/>
      <c r="E432" s="52"/>
      <c r="F432" s="99"/>
      <c r="H432" s="74"/>
      <c r="J432"/>
      <c r="K432"/>
      <c r="L432"/>
      <c r="M432"/>
      <c r="N432"/>
    </row>
    <row r="433" spans="1:14" ht="14.25">
      <c r="A433" s="52"/>
      <c r="C433" s="109"/>
      <c r="D433" s="52"/>
      <c r="E433" s="52"/>
      <c r="F433" s="99"/>
      <c r="H433" s="74"/>
      <c r="J433"/>
      <c r="K433"/>
      <c r="L433"/>
      <c r="M433"/>
      <c r="N433"/>
    </row>
    <row r="434" spans="1:14" ht="14.25">
      <c r="A434" s="52"/>
      <c r="D434" s="52"/>
      <c r="E434" s="52"/>
      <c r="F434" s="99"/>
      <c r="H434" s="74"/>
      <c r="J434"/>
      <c r="K434"/>
      <c r="L434"/>
      <c r="M434"/>
      <c r="N434"/>
    </row>
    <row r="435" spans="1:14" ht="14.25">
      <c r="A435" s="52"/>
      <c r="D435" s="52"/>
      <c r="E435" s="52"/>
      <c r="F435" s="99"/>
      <c r="H435" s="74"/>
      <c r="J435"/>
      <c r="K435"/>
      <c r="L435"/>
      <c r="M435"/>
      <c r="N435"/>
    </row>
    <row r="436" spans="1:14" ht="14.25">
      <c r="A436" s="52"/>
      <c r="D436" s="52"/>
      <c r="E436" s="52"/>
      <c r="F436" s="99"/>
      <c r="H436" s="74"/>
      <c r="J436"/>
      <c r="K436"/>
      <c r="L436"/>
      <c r="M436"/>
      <c r="N436"/>
    </row>
    <row r="437" spans="1:14" ht="14.25">
      <c r="A437" s="52"/>
      <c r="D437" s="52"/>
      <c r="E437" s="52"/>
      <c r="F437" s="99"/>
      <c r="H437" s="74"/>
      <c r="J437"/>
      <c r="K437"/>
      <c r="L437"/>
      <c r="M437"/>
      <c r="N437"/>
    </row>
    <row r="438" spans="1:14" ht="14.25">
      <c r="A438" s="52"/>
      <c r="D438" s="52"/>
      <c r="E438" s="52"/>
      <c r="F438" s="99"/>
      <c r="H438" s="74"/>
      <c r="J438"/>
      <c r="K438"/>
      <c r="L438"/>
      <c r="M438"/>
      <c r="N438"/>
    </row>
    <row r="439" spans="1:14" ht="14.25">
      <c r="A439" s="52"/>
      <c r="D439" s="52"/>
      <c r="E439" s="52"/>
      <c r="F439" s="99"/>
      <c r="H439" s="74"/>
      <c r="J439"/>
      <c r="K439"/>
      <c r="L439"/>
      <c r="M439"/>
      <c r="N439"/>
    </row>
    <row r="440" spans="1:14" ht="14.25">
      <c r="A440" s="52"/>
      <c r="D440" s="52"/>
      <c r="E440" s="52"/>
      <c r="F440" s="99"/>
      <c r="H440" s="74"/>
      <c r="J440"/>
      <c r="K440"/>
      <c r="L440"/>
      <c r="M440"/>
      <c r="N440"/>
    </row>
    <row r="441" spans="1:14" ht="14.25">
      <c r="A441" s="52"/>
      <c r="D441" s="52"/>
      <c r="E441" s="52"/>
      <c r="F441" s="99"/>
      <c r="H441" s="74"/>
      <c r="J441"/>
      <c r="K441"/>
      <c r="L441"/>
      <c r="M441"/>
      <c r="N441"/>
    </row>
    <row r="442" spans="1:14" ht="14.25">
      <c r="A442" s="52"/>
      <c r="D442" s="52"/>
      <c r="E442" s="52"/>
      <c r="F442" s="99"/>
      <c r="H442" s="74"/>
      <c r="J442"/>
      <c r="K442"/>
      <c r="L442"/>
      <c r="M442"/>
      <c r="N442"/>
    </row>
    <row r="443" spans="1:14" ht="14.25">
      <c r="A443" s="52"/>
      <c r="D443" s="52"/>
      <c r="E443" s="52"/>
      <c r="F443" s="99"/>
      <c r="H443" s="74"/>
      <c r="J443"/>
      <c r="K443"/>
      <c r="L443"/>
      <c r="M443"/>
      <c r="N443"/>
    </row>
    <row r="444" spans="1:14" ht="14.25">
      <c r="A444" s="52"/>
      <c r="D444" s="52"/>
      <c r="E444" s="52"/>
      <c r="F444" s="99"/>
      <c r="H444" s="74"/>
      <c r="J444"/>
      <c r="K444"/>
      <c r="L444"/>
      <c r="M444"/>
      <c r="N444"/>
    </row>
    <row r="445" spans="1:14" ht="14.25">
      <c r="A445" s="52"/>
      <c r="D445" s="52"/>
      <c r="E445" s="52"/>
      <c r="F445" s="99"/>
      <c r="H445" s="74"/>
      <c r="J445"/>
      <c r="K445"/>
      <c r="L445"/>
      <c r="M445"/>
      <c r="N445"/>
    </row>
    <row r="446" spans="1:14" ht="14.25">
      <c r="A446" s="52"/>
      <c r="D446" s="52"/>
      <c r="E446" s="52"/>
      <c r="F446" s="99"/>
      <c r="H446" s="74"/>
      <c r="J446"/>
      <c r="K446"/>
      <c r="L446"/>
      <c r="M446"/>
      <c r="N446"/>
    </row>
    <row r="447" spans="1:14" ht="14.25">
      <c r="A447" s="52"/>
      <c r="D447" s="52"/>
      <c r="E447" s="52"/>
      <c r="F447" s="99"/>
      <c r="H447" s="74"/>
      <c r="J447"/>
      <c r="K447"/>
      <c r="L447"/>
      <c r="M447"/>
      <c r="N447"/>
    </row>
    <row r="448" spans="1:14" ht="14.25">
      <c r="A448" s="52"/>
      <c r="D448" s="52"/>
      <c r="E448" s="52"/>
      <c r="F448" s="99"/>
      <c r="H448" s="74"/>
      <c r="J448"/>
      <c r="K448"/>
      <c r="L448"/>
      <c r="M448"/>
      <c r="N448"/>
    </row>
    <row r="449" spans="1:14" ht="14.25">
      <c r="A449" s="52"/>
      <c r="D449" s="52"/>
      <c r="E449" s="52"/>
      <c r="F449" s="99"/>
      <c r="H449" s="74"/>
      <c r="J449"/>
      <c r="K449"/>
      <c r="L449"/>
      <c r="M449"/>
      <c r="N449"/>
    </row>
    <row r="450" spans="1:14" ht="14.25">
      <c r="A450" s="52"/>
      <c r="D450" s="52"/>
      <c r="E450" s="52"/>
      <c r="F450" s="99"/>
      <c r="H450" s="74"/>
      <c r="J450"/>
      <c r="K450"/>
      <c r="L450"/>
      <c r="M450"/>
      <c r="N450"/>
    </row>
    <row r="451" spans="1:14" ht="14.25">
      <c r="A451" s="52"/>
      <c r="D451" s="52"/>
      <c r="E451" s="52"/>
      <c r="F451" s="99"/>
      <c r="H451" s="74"/>
      <c r="J451"/>
      <c r="K451"/>
      <c r="L451"/>
      <c r="M451"/>
      <c r="N451"/>
    </row>
    <row r="452" spans="1:14" ht="14.25">
      <c r="A452" s="52"/>
      <c r="D452" s="52"/>
      <c r="E452" s="52"/>
      <c r="F452" s="99"/>
      <c r="H452" s="74"/>
      <c r="J452"/>
      <c r="K452"/>
      <c r="L452"/>
      <c r="M452"/>
      <c r="N452"/>
    </row>
    <row r="453" spans="1:14" ht="14.25">
      <c r="A453" s="52"/>
      <c r="D453" s="52"/>
      <c r="E453" s="52"/>
      <c r="F453" s="99"/>
      <c r="H453" s="74"/>
      <c r="J453"/>
      <c r="K453"/>
      <c r="L453"/>
      <c r="M453"/>
      <c r="N453"/>
    </row>
    <row r="454" spans="1:14" ht="14.25">
      <c r="A454" s="52"/>
      <c r="D454" s="52"/>
      <c r="E454" s="52"/>
      <c r="F454" s="99"/>
      <c r="H454" s="74"/>
      <c r="J454"/>
      <c r="K454"/>
      <c r="L454"/>
      <c r="M454"/>
      <c r="N454"/>
    </row>
    <row r="455" spans="1:14" ht="14.25">
      <c r="A455" s="52"/>
      <c r="D455" s="52"/>
      <c r="E455" s="52"/>
      <c r="F455" s="99"/>
      <c r="H455" s="74"/>
      <c r="J455"/>
      <c r="K455"/>
      <c r="L455"/>
      <c r="M455"/>
      <c r="N455"/>
    </row>
    <row r="456" spans="1:14" ht="14.25">
      <c r="A456" s="52"/>
      <c r="D456" s="52"/>
      <c r="E456" s="52"/>
      <c r="F456" s="99"/>
      <c r="H456" s="74"/>
      <c r="J456"/>
      <c r="K456"/>
      <c r="L456"/>
      <c r="M456"/>
      <c r="N456"/>
    </row>
    <row r="457" spans="1:14" ht="14.25">
      <c r="A457" s="52"/>
      <c r="D457" s="52"/>
      <c r="E457" s="52"/>
      <c r="F457" s="99"/>
      <c r="H457" s="74"/>
      <c r="J457"/>
      <c r="K457"/>
      <c r="L457"/>
      <c r="M457"/>
      <c r="N457"/>
    </row>
    <row r="458" spans="1:14" ht="14.25">
      <c r="A458" s="52"/>
      <c r="D458" s="52"/>
      <c r="E458" s="52"/>
      <c r="F458" s="99"/>
      <c r="H458" s="74"/>
      <c r="J458"/>
      <c r="K458"/>
      <c r="L458"/>
      <c r="M458"/>
      <c r="N458"/>
    </row>
    <row r="459" spans="1:14" ht="14.25">
      <c r="A459" s="52"/>
      <c r="D459" s="52"/>
      <c r="E459" s="52"/>
      <c r="F459" s="99"/>
      <c r="H459" s="74"/>
      <c r="J459"/>
      <c r="K459"/>
      <c r="L459"/>
      <c r="M459"/>
      <c r="N459"/>
    </row>
    <row r="460" spans="1:14" ht="14.25">
      <c r="A460" s="52"/>
      <c r="D460" s="52"/>
      <c r="E460" s="52"/>
      <c r="F460" s="99"/>
      <c r="H460" s="74"/>
      <c r="J460"/>
      <c r="K460"/>
      <c r="L460"/>
      <c r="M460"/>
      <c r="N460"/>
    </row>
    <row r="461" spans="1:14" ht="14.25">
      <c r="A461" s="52"/>
      <c r="D461" s="52"/>
      <c r="E461" s="52"/>
      <c r="F461" s="99"/>
      <c r="H461" s="74"/>
      <c r="J461"/>
      <c r="K461"/>
      <c r="L461"/>
      <c r="M461"/>
      <c r="N461"/>
    </row>
    <row r="462" spans="1:14" ht="14.25">
      <c r="A462" s="52"/>
      <c r="D462" s="52"/>
      <c r="E462" s="52"/>
      <c r="F462" s="99"/>
      <c r="H462" s="74"/>
      <c r="J462"/>
      <c r="K462"/>
      <c r="L462"/>
      <c r="M462"/>
      <c r="N462"/>
    </row>
    <row r="463" spans="1:14" ht="14.25">
      <c r="A463" s="52"/>
      <c r="D463" s="52"/>
      <c r="E463" s="52"/>
      <c r="F463" s="99"/>
      <c r="H463" s="74"/>
      <c r="J463"/>
      <c r="K463"/>
      <c r="L463"/>
      <c r="M463"/>
      <c r="N463"/>
    </row>
    <row r="464" spans="1:14" ht="14.25">
      <c r="A464" s="52"/>
      <c r="D464" s="52"/>
      <c r="E464" s="52"/>
      <c r="F464" s="99"/>
      <c r="H464" s="74"/>
      <c r="J464"/>
      <c r="K464"/>
      <c r="L464"/>
      <c r="M464"/>
      <c r="N464"/>
    </row>
    <row r="465" spans="1:14" ht="14.25">
      <c r="A465" s="52"/>
      <c r="D465" s="52"/>
      <c r="E465" s="52"/>
      <c r="F465" s="99"/>
      <c r="H465" s="74"/>
      <c r="J465"/>
      <c r="K465"/>
      <c r="L465"/>
      <c r="M465"/>
      <c r="N465"/>
    </row>
    <row r="466" spans="1:14" ht="14.25">
      <c r="A466" s="52"/>
      <c r="D466" s="52"/>
      <c r="E466" s="52"/>
      <c r="F466" s="99"/>
      <c r="H466" s="74"/>
      <c r="J466"/>
      <c r="K466"/>
      <c r="L466"/>
      <c r="M466"/>
      <c r="N466"/>
    </row>
    <row r="467" spans="1:14" ht="14.25">
      <c r="A467" s="52"/>
      <c r="D467" s="52"/>
      <c r="E467" s="52"/>
      <c r="F467" s="99"/>
      <c r="H467" s="74"/>
      <c r="J467"/>
      <c r="K467"/>
      <c r="L467"/>
      <c r="M467"/>
      <c r="N467"/>
    </row>
    <row r="468" spans="1:14" ht="14.25">
      <c r="A468" s="52"/>
      <c r="D468" s="52"/>
      <c r="E468" s="52"/>
      <c r="F468" s="99"/>
      <c r="H468" s="74"/>
      <c r="J468"/>
      <c r="K468"/>
      <c r="L468"/>
      <c r="M468"/>
      <c r="N468"/>
    </row>
    <row r="469" spans="1:14" ht="14.25">
      <c r="A469" s="52"/>
      <c r="D469" s="52"/>
      <c r="E469" s="52"/>
      <c r="F469" s="99"/>
      <c r="H469" s="74"/>
      <c r="J469"/>
      <c r="K469"/>
      <c r="L469"/>
      <c r="M469"/>
      <c r="N469"/>
    </row>
    <row r="470" spans="1:14" ht="14.25">
      <c r="A470" s="52"/>
      <c r="D470" s="52"/>
      <c r="E470" s="52"/>
      <c r="F470" s="99"/>
      <c r="H470" s="74"/>
      <c r="J470"/>
      <c r="K470"/>
      <c r="L470"/>
      <c r="M470"/>
      <c r="N470"/>
    </row>
    <row r="471" spans="1:14" ht="14.25">
      <c r="A471" s="52"/>
      <c r="D471" s="52"/>
      <c r="E471" s="52"/>
      <c r="F471" s="99"/>
      <c r="H471" s="74"/>
      <c r="J471"/>
      <c r="K471"/>
      <c r="L471"/>
      <c r="M471"/>
      <c r="N471"/>
    </row>
    <row r="472" spans="1:14" ht="14.25">
      <c r="A472" s="52"/>
      <c r="D472" s="52"/>
      <c r="E472" s="52"/>
      <c r="F472" s="99"/>
      <c r="H472" s="74"/>
      <c r="J472"/>
      <c r="K472"/>
      <c r="L472"/>
      <c r="M472"/>
      <c r="N472"/>
    </row>
    <row r="473" spans="1:14" ht="14.25">
      <c r="A473" s="52"/>
      <c r="D473" s="52"/>
      <c r="E473" s="52"/>
      <c r="F473" s="99"/>
      <c r="H473" s="74"/>
      <c r="J473"/>
      <c r="K473"/>
      <c r="L473"/>
      <c r="M473"/>
      <c r="N473"/>
    </row>
    <row r="474" spans="1:14" ht="14.25">
      <c r="A474" s="52"/>
      <c r="D474" s="52"/>
      <c r="E474" s="52"/>
      <c r="F474" s="99"/>
      <c r="H474" s="74"/>
      <c r="J474"/>
      <c r="K474"/>
      <c r="L474"/>
      <c r="M474"/>
      <c r="N474"/>
    </row>
    <row r="475" spans="1:14" ht="14.25">
      <c r="A475" s="52"/>
      <c r="D475" s="52"/>
      <c r="E475" s="52"/>
      <c r="F475" s="99"/>
      <c r="H475" s="74"/>
      <c r="J475"/>
      <c r="K475"/>
      <c r="L475"/>
      <c r="M475"/>
      <c r="N475"/>
    </row>
    <row r="476" spans="1:14" ht="14.25">
      <c r="A476" s="52"/>
      <c r="D476" s="52"/>
      <c r="E476" s="52"/>
      <c r="F476" s="99"/>
      <c r="H476" s="74"/>
      <c r="J476"/>
      <c r="K476"/>
      <c r="L476"/>
      <c r="M476"/>
      <c r="N476"/>
    </row>
    <row r="477" spans="1:14" ht="14.25">
      <c r="A477" s="52"/>
      <c r="D477" s="52"/>
      <c r="E477" s="52"/>
      <c r="F477" s="99"/>
      <c r="H477" s="74"/>
      <c r="J477"/>
      <c r="K477"/>
      <c r="L477"/>
      <c r="M477"/>
      <c r="N477"/>
    </row>
    <row r="478" spans="1:14" ht="14.25">
      <c r="A478" s="52"/>
      <c r="D478" s="52"/>
      <c r="E478" s="52"/>
      <c r="F478" s="99"/>
      <c r="H478" s="74"/>
      <c r="J478"/>
      <c r="K478"/>
      <c r="L478"/>
      <c r="M478"/>
      <c r="N478"/>
    </row>
    <row r="479" spans="1:14" ht="14.25">
      <c r="A479" s="52"/>
      <c r="D479" s="52"/>
      <c r="E479" s="52"/>
      <c r="F479" s="99"/>
      <c r="H479" s="74"/>
      <c r="J479"/>
      <c r="K479"/>
      <c r="L479"/>
      <c r="M479"/>
      <c r="N479"/>
    </row>
    <row r="480" spans="1:14" ht="14.25">
      <c r="A480" s="52"/>
      <c r="D480" s="52"/>
      <c r="E480" s="52"/>
      <c r="F480" s="99"/>
      <c r="H480" s="74"/>
      <c r="J480"/>
      <c r="K480"/>
      <c r="L480"/>
      <c r="M480"/>
      <c r="N480"/>
    </row>
    <row r="481" spans="1:14" ht="14.25">
      <c r="A481" s="52"/>
      <c r="D481" s="52"/>
      <c r="E481" s="52"/>
      <c r="F481" s="99"/>
      <c r="H481" s="74"/>
      <c r="J481"/>
      <c r="K481"/>
      <c r="L481"/>
      <c r="M481"/>
      <c r="N481"/>
    </row>
    <row r="482" spans="1:14" ht="14.25">
      <c r="A482" s="52"/>
      <c r="D482" s="52"/>
      <c r="E482" s="52"/>
      <c r="F482" s="99"/>
      <c r="H482" s="74"/>
      <c r="J482"/>
      <c r="K482"/>
      <c r="L482"/>
      <c r="M482"/>
      <c r="N482"/>
    </row>
    <row r="483" spans="1:14" ht="14.25">
      <c r="A483" s="52"/>
      <c r="D483" s="52"/>
      <c r="E483" s="52"/>
      <c r="F483" s="99"/>
      <c r="H483" s="74"/>
      <c r="J483"/>
      <c r="K483"/>
      <c r="L483"/>
      <c r="M483"/>
      <c r="N483"/>
    </row>
    <row r="484" spans="1:14" ht="14.25">
      <c r="A484" s="52"/>
      <c r="D484" s="52"/>
      <c r="E484" s="52"/>
      <c r="F484" s="99"/>
      <c r="H484" s="74"/>
      <c r="J484"/>
      <c r="K484"/>
      <c r="L484"/>
      <c r="M484"/>
      <c r="N484"/>
    </row>
    <row r="485" spans="1:14" ht="14.25">
      <c r="A485" s="52"/>
      <c r="D485" s="52"/>
      <c r="E485" s="52"/>
      <c r="F485" s="99"/>
      <c r="H485" s="74"/>
      <c r="J485"/>
      <c r="K485"/>
      <c r="L485"/>
      <c r="M485"/>
      <c r="N485"/>
    </row>
    <row r="486" spans="1:14" ht="14.25">
      <c r="A486" s="52"/>
      <c r="D486" s="52"/>
      <c r="E486" s="52"/>
      <c r="F486" s="99"/>
      <c r="H486" s="74"/>
      <c r="J486"/>
      <c r="K486"/>
      <c r="L486"/>
      <c r="M486"/>
      <c r="N486"/>
    </row>
    <row r="487" spans="1:14" ht="14.25">
      <c r="A487" s="52"/>
      <c r="D487" s="52"/>
      <c r="E487" s="52"/>
      <c r="F487" s="99"/>
      <c r="H487" s="74"/>
      <c r="J487"/>
      <c r="K487"/>
      <c r="L487"/>
      <c r="M487"/>
      <c r="N487"/>
    </row>
    <row r="488" spans="1:14" ht="14.25">
      <c r="A488" s="52"/>
      <c r="D488" s="52"/>
      <c r="E488" s="52"/>
      <c r="F488" s="99"/>
      <c r="H488" s="74"/>
      <c r="J488"/>
      <c r="K488"/>
      <c r="L488"/>
      <c r="M488"/>
      <c r="N488"/>
    </row>
    <row r="489" spans="1:14" ht="14.25">
      <c r="A489" s="52"/>
      <c r="D489" s="52"/>
      <c r="E489" s="52"/>
      <c r="F489" s="99"/>
      <c r="H489" s="74"/>
      <c r="J489"/>
      <c r="K489"/>
      <c r="L489"/>
      <c r="M489"/>
      <c r="N489"/>
    </row>
    <row r="490" spans="1:14" ht="14.25">
      <c r="A490" s="52"/>
      <c r="D490" s="52"/>
      <c r="E490" s="52"/>
      <c r="F490" s="99"/>
      <c r="H490" s="74"/>
      <c r="J490"/>
      <c r="K490"/>
      <c r="L490"/>
      <c r="M490"/>
      <c r="N490"/>
    </row>
    <row r="491" spans="1:14" ht="14.25">
      <c r="A491" s="52"/>
      <c r="D491" s="52"/>
      <c r="E491" s="52"/>
      <c r="F491" s="99"/>
      <c r="H491" s="74"/>
      <c r="J491"/>
      <c r="K491"/>
      <c r="L491"/>
      <c r="M491"/>
      <c r="N491"/>
    </row>
    <row r="492" spans="1:14" ht="14.25">
      <c r="A492" s="52"/>
      <c r="D492" s="52"/>
      <c r="E492" s="52"/>
      <c r="F492" s="99"/>
      <c r="H492" s="74"/>
      <c r="J492"/>
      <c r="K492"/>
      <c r="L492"/>
      <c r="M492"/>
      <c r="N492"/>
    </row>
    <row r="493" spans="1:14" ht="14.25">
      <c r="A493" s="52"/>
      <c r="D493" s="52"/>
      <c r="E493" s="52"/>
      <c r="F493" s="99"/>
      <c r="H493" s="74"/>
      <c r="J493"/>
      <c r="K493"/>
      <c r="L493"/>
      <c r="M493"/>
      <c r="N493"/>
    </row>
    <row r="494" spans="1:14" ht="14.25">
      <c r="A494" s="52"/>
      <c r="D494" s="52"/>
      <c r="E494" s="52"/>
      <c r="F494" s="99"/>
      <c r="H494" s="74"/>
      <c r="J494"/>
      <c r="K494"/>
      <c r="L494"/>
      <c r="M494"/>
      <c r="N494"/>
    </row>
    <row r="495" spans="1:14" ht="14.25">
      <c r="A495" s="52"/>
      <c r="D495" s="52"/>
      <c r="E495" s="52"/>
      <c r="F495" s="99"/>
      <c r="H495" s="74"/>
      <c r="J495"/>
      <c r="K495"/>
      <c r="L495"/>
      <c r="M495"/>
      <c r="N495"/>
    </row>
    <row r="496" spans="1:14" ht="14.25">
      <c r="A496" s="52"/>
      <c r="D496" s="52"/>
      <c r="E496" s="52"/>
      <c r="F496" s="99"/>
      <c r="H496" s="74"/>
      <c r="J496"/>
      <c r="K496"/>
      <c r="L496"/>
      <c r="M496"/>
      <c r="N496"/>
    </row>
    <row r="497" spans="1:14" ht="14.25">
      <c r="A497" s="52"/>
      <c r="D497" s="52"/>
      <c r="E497" s="52"/>
      <c r="F497" s="99"/>
      <c r="H497" s="74"/>
      <c r="J497"/>
      <c r="K497"/>
      <c r="L497"/>
      <c r="M497"/>
      <c r="N497"/>
    </row>
    <row r="498" spans="1:14" ht="14.25">
      <c r="A498" s="52"/>
      <c r="D498" s="52"/>
      <c r="E498" s="52"/>
      <c r="F498" s="99"/>
      <c r="H498" s="74"/>
      <c r="J498"/>
      <c r="K498"/>
      <c r="L498"/>
      <c r="M498"/>
      <c r="N498"/>
    </row>
    <row r="499" spans="1:14" ht="14.25">
      <c r="A499" s="52"/>
      <c r="D499" s="52"/>
      <c r="E499" s="52"/>
      <c r="F499" s="99"/>
      <c r="H499" s="74"/>
      <c r="J499"/>
      <c r="K499"/>
      <c r="L499"/>
      <c r="M499"/>
      <c r="N499"/>
    </row>
    <row r="500" spans="1:14" ht="14.25">
      <c r="A500" s="52"/>
      <c r="D500" s="52"/>
      <c r="E500" s="52"/>
      <c r="F500" s="99"/>
      <c r="H500" s="74"/>
      <c r="J500"/>
      <c r="K500"/>
      <c r="L500"/>
      <c r="M500"/>
      <c r="N500"/>
    </row>
    <row r="501" spans="1:14" ht="14.25">
      <c r="A501" s="52"/>
      <c r="D501" s="52"/>
      <c r="E501" s="52"/>
      <c r="F501" s="99"/>
      <c r="H501" s="74"/>
      <c r="J501"/>
      <c r="K501"/>
      <c r="L501"/>
      <c r="M501"/>
      <c r="N501"/>
    </row>
    <row r="502" spans="1:14" ht="14.25">
      <c r="A502" s="52"/>
      <c r="D502" s="52"/>
      <c r="E502" s="52"/>
      <c r="F502" s="99"/>
      <c r="H502" s="74"/>
      <c r="J502"/>
      <c r="K502"/>
      <c r="L502"/>
      <c r="M502"/>
      <c r="N502"/>
    </row>
    <row r="503" spans="1:14" ht="14.25">
      <c r="A503" s="52"/>
      <c r="D503" s="52"/>
      <c r="E503" s="52"/>
      <c r="F503" s="99"/>
      <c r="H503" s="74"/>
      <c r="J503"/>
      <c r="K503"/>
      <c r="L503"/>
      <c r="M503"/>
      <c r="N503"/>
    </row>
    <row r="504" spans="1:14" ht="14.25">
      <c r="A504" s="52"/>
      <c r="D504" s="52"/>
      <c r="E504" s="52"/>
      <c r="F504" s="99"/>
      <c r="H504" s="74"/>
      <c r="J504"/>
      <c r="K504"/>
      <c r="L504"/>
      <c r="M504"/>
      <c r="N504"/>
    </row>
    <row r="505" spans="1:14" ht="14.25">
      <c r="A505" s="52"/>
      <c r="D505" s="52"/>
      <c r="E505" s="52"/>
      <c r="F505" s="99"/>
      <c r="H505" s="74"/>
      <c r="J505"/>
      <c r="K505"/>
      <c r="L505"/>
      <c r="M505"/>
      <c r="N505"/>
    </row>
    <row r="506" spans="1:14" ht="14.25">
      <c r="A506" s="52"/>
      <c r="D506" s="52"/>
      <c r="E506" s="52"/>
      <c r="F506" s="99"/>
      <c r="H506" s="74"/>
      <c r="J506"/>
      <c r="K506"/>
      <c r="L506"/>
      <c r="M506"/>
      <c r="N506"/>
    </row>
    <row r="507" spans="1:14" ht="14.25">
      <c r="A507" s="52"/>
      <c r="D507" s="52"/>
      <c r="E507" s="52"/>
      <c r="F507" s="99"/>
      <c r="H507" s="74"/>
      <c r="J507"/>
      <c r="K507"/>
      <c r="L507"/>
      <c r="M507"/>
      <c r="N507"/>
    </row>
    <row r="508" spans="1:14" ht="14.25">
      <c r="A508" s="52"/>
      <c r="D508" s="52"/>
      <c r="E508" s="52"/>
      <c r="F508" s="99"/>
      <c r="H508" s="74"/>
      <c r="J508"/>
      <c r="K508"/>
      <c r="L508"/>
      <c r="M508"/>
      <c r="N508"/>
    </row>
    <row r="509" spans="1:14" ht="14.25">
      <c r="A509" s="52"/>
      <c r="D509" s="52"/>
      <c r="E509" s="52"/>
      <c r="F509" s="99"/>
      <c r="H509" s="74"/>
      <c r="J509"/>
      <c r="K509"/>
      <c r="L509"/>
      <c r="M509"/>
      <c r="N509"/>
    </row>
    <row r="510" spans="1:14" ht="14.25">
      <c r="A510" s="52"/>
      <c r="D510" s="52"/>
      <c r="E510" s="52"/>
      <c r="F510" s="99"/>
      <c r="H510" s="74"/>
      <c r="J510"/>
      <c r="K510"/>
      <c r="L510"/>
      <c r="M510"/>
      <c r="N510"/>
    </row>
    <row r="511" spans="1:14" ht="14.25">
      <c r="A511" s="52"/>
      <c r="D511" s="52"/>
      <c r="E511" s="52"/>
      <c r="F511" s="99"/>
      <c r="H511" s="74"/>
      <c r="J511"/>
      <c r="K511"/>
      <c r="L511"/>
      <c r="M511"/>
      <c r="N511"/>
    </row>
    <row r="512" spans="1:14" ht="14.25">
      <c r="A512" s="52"/>
      <c r="D512" s="52"/>
      <c r="E512" s="52"/>
      <c r="F512" s="99"/>
      <c r="H512" s="74"/>
      <c r="J512"/>
      <c r="K512"/>
      <c r="L512"/>
      <c r="M512"/>
      <c r="N512"/>
    </row>
    <row r="513" spans="1:14" ht="14.25">
      <c r="A513" s="52"/>
      <c r="D513" s="52"/>
      <c r="E513" s="52"/>
      <c r="F513" s="99"/>
      <c r="H513" s="74"/>
      <c r="J513"/>
      <c r="K513"/>
      <c r="L513"/>
      <c r="M513"/>
      <c r="N513"/>
    </row>
    <row r="514" spans="1:14" ht="14.25">
      <c r="A514" s="52"/>
      <c r="D514" s="52"/>
      <c r="E514" s="52"/>
      <c r="F514" s="99"/>
      <c r="H514" s="74"/>
      <c r="J514"/>
      <c r="K514"/>
      <c r="L514"/>
      <c r="M514"/>
      <c r="N514"/>
    </row>
    <row r="515" spans="1:14" ht="14.25">
      <c r="A515" s="52"/>
      <c r="D515" s="52"/>
      <c r="E515" s="52"/>
      <c r="F515" s="99"/>
      <c r="H515" s="74"/>
      <c r="J515"/>
      <c r="K515"/>
      <c r="L515"/>
      <c r="M515"/>
      <c r="N515"/>
    </row>
    <row r="516" spans="1:14" ht="14.25">
      <c r="A516" s="52"/>
      <c r="D516" s="52"/>
      <c r="E516" s="52"/>
      <c r="F516" s="99"/>
      <c r="H516" s="74"/>
      <c r="J516"/>
      <c r="K516"/>
      <c r="L516"/>
      <c r="M516"/>
      <c r="N516"/>
    </row>
    <row r="517" spans="1:14" ht="14.25">
      <c r="A517" s="52"/>
      <c r="D517" s="52"/>
      <c r="E517" s="52"/>
      <c r="F517" s="99"/>
      <c r="H517" s="74"/>
      <c r="J517"/>
      <c r="K517"/>
      <c r="L517"/>
      <c r="M517"/>
      <c r="N517"/>
    </row>
    <row r="518" spans="1:14" ht="14.25">
      <c r="A518" s="52"/>
      <c r="D518" s="52"/>
      <c r="E518" s="52"/>
      <c r="F518" s="99"/>
      <c r="H518" s="74"/>
      <c r="J518"/>
      <c r="K518"/>
      <c r="L518"/>
      <c r="M518"/>
      <c r="N518"/>
    </row>
    <row r="519" spans="1:14" ht="14.25">
      <c r="A519" s="52"/>
      <c r="D519" s="52"/>
      <c r="E519" s="52"/>
      <c r="F519" s="99"/>
      <c r="H519" s="74"/>
      <c r="J519"/>
      <c r="K519"/>
      <c r="L519"/>
      <c r="M519"/>
      <c r="N519"/>
    </row>
    <row r="520" spans="1:14" ht="14.25">
      <c r="A520" s="52"/>
      <c r="D520" s="52"/>
      <c r="E520" s="52"/>
      <c r="F520" s="99"/>
      <c r="H520" s="74"/>
      <c r="J520"/>
      <c r="K520"/>
      <c r="L520"/>
      <c r="M520"/>
      <c r="N520"/>
    </row>
    <row r="521" spans="1:14" ht="14.25">
      <c r="A521" s="52"/>
      <c r="D521" s="52"/>
      <c r="E521" s="52"/>
      <c r="F521" s="99"/>
      <c r="H521" s="74"/>
      <c r="J521"/>
      <c r="K521"/>
      <c r="L521"/>
      <c r="M521"/>
      <c r="N521"/>
    </row>
    <row r="522" spans="1:14" ht="14.25">
      <c r="A522" s="52"/>
      <c r="D522" s="52"/>
      <c r="E522" s="52"/>
      <c r="F522" s="99"/>
      <c r="H522" s="74"/>
      <c r="J522"/>
      <c r="K522"/>
      <c r="L522"/>
      <c r="M522"/>
      <c r="N522"/>
    </row>
    <row r="523" spans="1:14" ht="14.25">
      <c r="A523" s="52"/>
      <c r="D523" s="52"/>
      <c r="E523" s="52"/>
      <c r="F523" s="99"/>
      <c r="H523" s="74"/>
      <c r="J523"/>
      <c r="K523"/>
      <c r="L523"/>
      <c r="M523"/>
      <c r="N523"/>
    </row>
    <row r="524" spans="1:14" ht="14.25">
      <c r="A524" s="52"/>
      <c r="D524" s="52"/>
      <c r="E524" s="52"/>
      <c r="F524" s="99"/>
      <c r="H524" s="74"/>
      <c r="J524"/>
      <c r="K524"/>
      <c r="L524"/>
      <c r="M524"/>
      <c r="N524"/>
    </row>
    <row r="525" spans="1:14" ht="14.25">
      <c r="A525" s="52"/>
      <c r="D525" s="52"/>
      <c r="E525" s="52"/>
      <c r="F525" s="99"/>
      <c r="H525" s="74"/>
      <c r="J525"/>
      <c r="K525"/>
      <c r="L525"/>
      <c r="M525"/>
      <c r="N525"/>
    </row>
    <row r="526" spans="1:14" ht="14.25">
      <c r="A526" s="52"/>
      <c r="D526" s="52"/>
      <c r="E526" s="52"/>
      <c r="F526" s="99"/>
      <c r="H526" s="74"/>
      <c r="J526"/>
      <c r="K526"/>
      <c r="L526"/>
      <c r="M526"/>
      <c r="N526"/>
    </row>
    <row r="527" spans="1:14" ht="14.25">
      <c r="A527" s="52"/>
      <c r="D527" s="52"/>
      <c r="E527" s="52"/>
      <c r="F527" s="99"/>
      <c r="H527" s="74"/>
      <c r="J527"/>
      <c r="K527"/>
      <c r="L527"/>
      <c r="M527"/>
      <c r="N527"/>
    </row>
    <row r="528" spans="1:14" ht="14.25">
      <c r="A528" s="52"/>
      <c r="D528" s="52"/>
      <c r="E528" s="52"/>
      <c r="F528" s="99"/>
      <c r="H528" s="74"/>
      <c r="J528"/>
      <c r="K528"/>
      <c r="L528"/>
      <c r="M528"/>
      <c r="N528"/>
    </row>
    <row r="529" spans="1:14" ht="14.25">
      <c r="A529" s="52"/>
      <c r="D529" s="52"/>
      <c r="E529" s="52"/>
      <c r="F529" s="99"/>
      <c r="H529" s="74"/>
      <c r="J529"/>
      <c r="K529"/>
      <c r="L529"/>
      <c r="M529"/>
      <c r="N529"/>
    </row>
    <row r="530" spans="1:14" ht="14.25">
      <c r="A530" s="52"/>
      <c r="D530" s="52"/>
      <c r="E530" s="52"/>
      <c r="F530" s="99"/>
      <c r="H530" s="74"/>
      <c r="J530"/>
      <c r="K530"/>
      <c r="L530"/>
      <c r="M530"/>
      <c r="N530"/>
    </row>
    <row r="531" spans="1:14" ht="14.25">
      <c r="A531" s="52"/>
      <c r="D531" s="52"/>
      <c r="E531" s="52"/>
      <c r="F531" s="99"/>
      <c r="H531" s="74"/>
      <c r="J531"/>
      <c r="K531"/>
      <c r="L531"/>
      <c r="M531"/>
      <c r="N531"/>
    </row>
    <row r="532" spans="1:14" ht="14.25">
      <c r="A532" s="52"/>
      <c r="D532" s="52"/>
      <c r="E532" s="52"/>
      <c r="F532" s="99"/>
      <c r="H532" s="74"/>
      <c r="J532"/>
      <c r="K532"/>
      <c r="L532"/>
      <c r="M532"/>
      <c r="N532"/>
    </row>
    <row r="533" spans="1:14" ht="14.25">
      <c r="A533" s="52"/>
      <c r="D533" s="52"/>
      <c r="E533" s="52"/>
      <c r="F533" s="99"/>
      <c r="H533" s="74"/>
      <c r="J533"/>
      <c r="K533"/>
      <c r="L533"/>
      <c r="M533"/>
      <c r="N533"/>
    </row>
    <row r="534" spans="1:14" ht="14.25">
      <c r="A534" s="52"/>
      <c r="D534" s="52"/>
      <c r="E534" s="52"/>
      <c r="F534" s="99"/>
      <c r="H534" s="74"/>
      <c r="J534"/>
      <c r="K534"/>
      <c r="L534"/>
      <c r="M534"/>
      <c r="N534"/>
    </row>
    <row r="535" spans="1:14" ht="14.25">
      <c r="A535" s="52"/>
      <c r="D535" s="52"/>
      <c r="E535" s="52"/>
      <c r="F535" s="99"/>
      <c r="H535" s="74"/>
      <c r="J535"/>
      <c r="K535"/>
      <c r="L535"/>
      <c r="M535"/>
      <c r="N535"/>
    </row>
    <row r="536" spans="1:14" ht="14.25">
      <c r="A536" s="52"/>
      <c r="D536" s="52"/>
      <c r="E536" s="52"/>
      <c r="F536" s="99"/>
      <c r="H536" s="74"/>
      <c r="J536"/>
      <c r="K536"/>
      <c r="L536"/>
      <c r="M536"/>
      <c r="N536"/>
    </row>
    <row r="537" spans="1:14" ht="14.25">
      <c r="A537" s="52"/>
      <c r="D537" s="52"/>
      <c r="E537" s="52"/>
      <c r="F537" s="99"/>
      <c r="H537" s="74"/>
      <c r="J537"/>
      <c r="K537"/>
      <c r="L537"/>
      <c r="M537"/>
      <c r="N537"/>
    </row>
    <row r="538" spans="1:14" ht="14.25">
      <c r="A538" s="52"/>
      <c r="D538" s="52"/>
      <c r="E538" s="52"/>
      <c r="F538" s="99"/>
      <c r="H538" s="74"/>
      <c r="J538"/>
      <c r="K538"/>
      <c r="L538"/>
      <c r="M538"/>
      <c r="N538"/>
    </row>
    <row r="539" spans="1:14" ht="14.25">
      <c r="A539" s="52"/>
      <c r="D539" s="52"/>
      <c r="E539" s="52"/>
      <c r="F539" s="99"/>
      <c r="H539" s="74"/>
      <c r="J539"/>
      <c r="K539"/>
      <c r="L539"/>
      <c r="M539"/>
      <c r="N539"/>
    </row>
    <row r="540" spans="1:14" ht="14.25">
      <c r="A540" s="52"/>
      <c r="D540" s="52"/>
      <c r="E540" s="52"/>
      <c r="F540" s="99"/>
      <c r="H540" s="74"/>
      <c r="J540"/>
      <c r="K540"/>
      <c r="L540"/>
      <c r="M540"/>
      <c r="N540"/>
    </row>
    <row r="541" spans="1:14" ht="14.25">
      <c r="A541" s="52"/>
      <c r="D541" s="52"/>
      <c r="E541" s="52"/>
      <c r="F541" s="99"/>
      <c r="H541" s="74"/>
      <c r="J541"/>
      <c r="K541"/>
      <c r="L541"/>
      <c r="M541"/>
      <c r="N541"/>
    </row>
    <row r="542" spans="1:14" ht="14.25">
      <c r="A542" s="52"/>
      <c r="D542" s="52"/>
      <c r="E542" s="52"/>
      <c r="F542" s="99"/>
      <c r="H542" s="74"/>
      <c r="J542"/>
      <c r="K542"/>
      <c r="L542"/>
      <c r="M542"/>
      <c r="N542"/>
    </row>
    <row r="543" spans="1:14" ht="14.25">
      <c r="A543" s="52"/>
      <c r="D543" s="52"/>
      <c r="E543" s="52"/>
      <c r="F543" s="99"/>
      <c r="H543" s="74"/>
      <c r="J543"/>
      <c r="K543"/>
      <c r="L543"/>
      <c r="M543"/>
      <c r="N543"/>
    </row>
    <row r="544" spans="1:14" ht="14.25">
      <c r="A544" s="52"/>
      <c r="D544" s="52"/>
      <c r="E544" s="52"/>
      <c r="F544" s="99"/>
      <c r="H544" s="74"/>
      <c r="J544"/>
      <c r="K544"/>
      <c r="L544"/>
      <c r="M544"/>
      <c r="N544"/>
    </row>
    <row r="545" spans="1:14" ht="14.25">
      <c r="A545" s="52"/>
      <c r="D545" s="52"/>
      <c r="E545" s="52"/>
      <c r="F545" s="99"/>
      <c r="H545" s="74"/>
      <c r="J545"/>
      <c r="K545"/>
      <c r="L545"/>
      <c r="M545"/>
      <c r="N545"/>
    </row>
    <row r="546" spans="1:14" ht="14.25">
      <c r="A546" s="52"/>
      <c r="D546" s="52"/>
      <c r="E546" s="52"/>
      <c r="F546" s="99"/>
      <c r="H546" s="74"/>
      <c r="J546"/>
      <c r="K546"/>
      <c r="L546"/>
      <c r="M546"/>
      <c r="N546"/>
    </row>
    <row r="547" spans="1:14" ht="14.25">
      <c r="A547" s="52"/>
      <c r="D547" s="52"/>
      <c r="E547" s="52"/>
      <c r="F547" s="99"/>
      <c r="H547" s="74"/>
      <c r="J547"/>
      <c r="K547"/>
      <c r="L547"/>
      <c r="M547"/>
      <c r="N547"/>
    </row>
    <row r="548" spans="1:14" ht="14.25">
      <c r="A548" s="52"/>
      <c r="D548" s="52"/>
      <c r="E548" s="52"/>
      <c r="F548" s="99"/>
      <c r="H548" s="74"/>
      <c r="J548"/>
      <c r="K548"/>
      <c r="L548"/>
      <c r="M548"/>
      <c r="N548"/>
    </row>
    <row r="549" spans="1:14" ht="14.25">
      <c r="A549" s="52"/>
      <c r="D549" s="52"/>
      <c r="E549" s="52"/>
      <c r="F549" s="99"/>
      <c r="H549" s="74"/>
      <c r="J549"/>
      <c r="K549"/>
      <c r="L549"/>
      <c r="M549"/>
      <c r="N549"/>
    </row>
    <row r="550" spans="1:14" ht="14.25">
      <c r="A550" s="52"/>
      <c r="D550" s="52"/>
      <c r="E550" s="52"/>
      <c r="F550" s="99"/>
      <c r="H550" s="74"/>
      <c r="J550"/>
      <c r="K550"/>
      <c r="L550"/>
      <c r="M550"/>
      <c r="N550"/>
    </row>
    <row r="551" spans="1:14" ht="14.25">
      <c r="A551" s="52"/>
      <c r="D551" s="52"/>
      <c r="E551" s="52"/>
      <c r="F551" s="99"/>
      <c r="H551" s="74"/>
      <c r="J551"/>
      <c r="K551"/>
      <c r="L551"/>
      <c r="M551"/>
      <c r="N551"/>
    </row>
    <row r="552" spans="1:14" ht="14.25">
      <c r="A552" s="52"/>
      <c r="D552" s="52"/>
      <c r="E552" s="52"/>
      <c r="F552" s="99"/>
      <c r="H552" s="74"/>
      <c r="J552"/>
      <c r="K552"/>
      <c r="L552"/>
      <c r="M552"/>
      <c r="N552"/>
    </row>
    <row r="553" spans="1:14" ht="14.25">
      <c r="A553" s="52"/>
      <c r="D553" s="52"/>
      <c r="E553" s="52"/>
      <c r="F553" s="99"/>
      <c r="H553" s="74"/>
      <c r="J553"/>
      <c r="K553"/>
      <c r="L553"/>
      <c r="M553"/>
      <c r="N553"/>
    </row>
    <row r="554" spans="1:14" ht="14.25">
      <c r="A554" s="52"/>
      <c r="D554" s="52"/>
      <c r="E554" s="52"/>
      <c r="F554" s="99"/>
      <c r="H554" s="74"/>
      <c r="J554"/>
      <c r="K554"/>
      <c r="L554"/>
      <c r="M554"/>
      <c r="N554"/>
    </row>
    <row r="555" spans="1:14" ht="14.25">
      <c r="A555" s="52"/>
      <c r="D555" s="52"/>
      <c r="E555" s="52"/>
      <c r="F555" s="99"/>
      <c r="H555" s="74"/>
      <c r="J555"/>
      <c r="K555"/>
      <c r="L555"/>
      <c r="M555"/>
      <c r="N555"/>
    </row>
    <row r="556" spans="1:14" ht="14.25">
      <c r="A556" s="52"/>
      <c r="D556" s="52"/>
      <c r="E556" s="52"/>
      <c r="F556" s="99"/>
      <c r="H556" s="74"/>
      <c r="J556"/>
      <c r="K556"/>
      <c r="L556"/>
      <c r="M556"/>
      <c r="N556"/>
    </row>
    <row r="557" spans="1:14" ht="14.25">
      <c r="A557" s="52"/>
      <c r="D557" s="52"/>
      <c r="E557" s="52"/>
      <c r="F557" s="99"/>
      <c r="H557" s="74"/>
      <c r="J557"/>
      <c r="K557"/>
      <c r="L557"/>
      <c r="M557"/>
      <c r="N557"/>
    </row>
    <row r="558" spans="1:14" ht="14.25">
      <c r="A558" s="52"/>
      <c r="D558" s="52"/>
      <c r="E558" s="52"/>
      <c r="F558" s="99"/>
      <c r="H558" s="74"/>
      <c r="J558"/>
      <c r="K558"/>
      <c r="L558"/>
      <c r="M558"/>
      <c r="N558"/>
    </row>
    <row r="559" spans="1:14" ht="14.25">
      <c r="A559" s="52"/>
      <c r="D559" s="52"/>
      <c r="E559" s="52"/>
      <c r="F559" s="99"/>
      <c r="H559" s="74"/>
      <c r="J559"/>
      <c r="K559"/>
      <c r="L559"/>
      <c r="M559"/>
      <c r="N559"/>
    </row>
    <row r="560" spans="1:14" ht="14.25">
      <c r="A560" s="52"/>
      <c r="D560" s="52"/>
      <c r="E560" s="52"/>
      <c r="F560" s="99"/>
      <c r="H560" s="74"/>
      <c r="J560"/>
      <c r="K560"/>
      <c r="L560"/>
      <c r="M560"/>
      <c r="N560"/>
    </row>
    <row r="561" spans="1:14" ht="14.25">
      <c r="A561" s="52"/>
      <c r="D561" s="52"/>
      <c r="E561" s="52"/>
      <c r="F561" s="99"/>
      <c r="H561" s="74"/>
      <c r="J561"/>
      <c r="K561"/>
      <c r="L561"/>
      <c r="M561"/>
      <c r="N561"/>
    </row>
    <row r="562" spans="1:14" ht="14.25">
      <c r="A562" s="52"/>
      <c r="D562" s="52"/>
      <c r="E562" s="52"/>
      <c r="F562" s="99"/>
      <c r="H562" s="74"/>
      <c r="J562"/>
      <c r="K562"/>
      <c r="L562"/>
      <c r="M562"/>
      <c r="N562"/>
    </row>
    <row r="563" spans="1:14" ht="14.25">
      <c r="A563" s="52"/>
      <c r="D563" s="52"/>
      <c r="E563" s="52"/>
      <c r="F563" s="99"/>
      <c r="H563" s="74"/>
      <c r="J563"/>
      <c r="K563"/>
      <c r="L563"/>
      <c r="M563"/>
      <c r="N563"/>
    </row>
    <row r="564" spans="1:14" ht="14.25">
      <c r="A564" s="52"/>
      <c r="D564" s="52"/>
      <c r="E564" s="52"/>
      <c r="F564" s="99"/>
      <c r="H564" s="74"/>
      <c r="J564"/>
      <c r="K564"/>
      <c r="L564"/>
      <c r="M564"/>
      <c r="N564"/>
    </row>
    <row r="565" spans="1:14" ht="14.25">
      <c r="A565" s="52"/>
      <c r="D565" s="52"/>
      <c r="E565" s="52"/>
      <c r="F565" s="99"/>
      <c r="H565" s="74"/>
      <c r="J565"/>
      <c r="K565"/>
      <c r="L565"/>
      <c r="M565"/>
      <c r="N565"/>
    </row>
    <row r="566" spans="1:14" ht="14.25">
      <c r="A566" s="52"/>
      <c r="D566" s="52"/>
      <c r="E566" s="52"/>
      <c r="F566" s="99"/>
      <c r="H566" s="74"/>
      <c r="J566"/>
      <c r="K566"/>
      <c r="L566"/>
      <c r="M566"/>
      <c r="N566"/>
    </row>
    <row r="567" spans="1:14" ht="14.25">
      <c r="A567" s="52"/>
      <c r="D567" s="52"/>
      <c r="E567" s="52"/>
      <c r="F567" s="99"/>
      <c r="H567" s="74"/>
      <c r="J567"/>
      <c r="K567"/>
      <c r="L567"/>
      <c r="M567"/>
      <c r="N567"/>
    </row>
    <row r="568" spans="1:14" ht="14.25">
      <c r="A568" s="52"/>
      <c r="D568" s="52"/>
      <c r="E568" s="52"/>
      <c r="F568" s="99"/>
      <c r="H568" s="74"/>
      <c r="J568"/>
      <c r="K568"/>
      <c r="L568"/>
      <c r="M568"/>
      <c r="N568"/>
    </row>
    <row r="569" spans="1:14" ht="14.25">
      <c r="A569" s="52"/>
      <c r="D569" s="52"/>
      <c r="E569" s="52"/>
      <c r="F569" s="99"/>
      <c r="H569" s="74"/>
      <c r="J569"/>
      <c r="K569"/>
      <c r="L569"/>
      <c r="M569"/>
      <c r="N569"/>
    </row>
    <row r="570" spans="1:14" ht="14.25">
      <c r="A570" s="52"/>
      <c r="D570" s="52"/>
      <c r="E570" s="52"/>
      <c r="F570" s="99"/>
      <c r="H570" s="74"/>
      <c r="J570"/>
      <c r="K570"/>
      <c r="L570"/>
      <c r="M570"/>
      <c r="N570"/>
    </row>
    <row r="571" spans="1:14" ht="14.25">
      <c r="A571" s="52"/>
      <c r="D571" s="52"/>
      <c r="E571" s="52"/>
      <c r="F571" s="99"/>
      <c r="H571" s="74"/>
      <c r="J571"/>
      <c r="K571"/>
      <c r="L571"/>
      <c r="M571"/>
      <c r="N571"/>
    </row>
    <row r="572" spans="1:14" ht="14.25">
      <c r="A572" s="52"/>
      <c r="D572" s="52"/>
      <c r="E572" s="52"/>
      <c r="F572" s="99"/>
      <c r="H572" s="74"/>
      <c r="J572"/>
      <c r="K572"/>
      <c r="L572"/>
      <c r="M572"/>
      <c r="N572"/>
    </row>
    <row r="573" spans="1:14" ht="14.25">
      <c r="A573" s="52"/>
      <c r="D573" s="52"/>
      <c r="E573" s="52"/>
      <c r="F573" s="99"/>
      <c r="H573" s="74"/>
      <c r="J573"/>
      <c r="K573"/>
      <c r="L573"/>
      <c r="M573"/>
      <c r="N573"/>
    </row>
    <row r="574" spans="1:14" ht="14.25">
      <c r="A574" s="52"/>
      <c r="D574" s="52"/>
      <c r="E574" s="52"/>
      <c r="F574" s="99"/>
      <c r="H574" s="74"/>
      <c r="J574"/>
      <c r="K574"/>
      <c r="L574"/>
      <c r="M574"/>
      <c r="N574"/>
    </row>
    <row r="575" spans="1:14" ht="14.25">
      <c r="A575" s="52"/>
      <c r="D575" s="52"/>
      <c r="E575" s="52"/>
      <c r="F575" s="99"/>
      <c r="H575" s="74"/>
      <c r="J575"/>
      <c r="K575"/>
      <c r="L575"/>
      <c r="M575"/>
      <c r="N575"/>
    </row>
    <row r="576" spans="1:14" ht="14.25">
      <c r="A576" s="52"/>
      <c r="D576" s="52"/>
      <c r="E576" s="52"/>
      <c r="F576" s="99"/>
      <c r="H576" s="74"/>
      <c r="J576"/>
      <c r="K576"/>
      <c r="L576"/>
      <c r="M576"/>
      <c r="N576"/>
    </row>
    <row r="577" spans="1:14" ht="14.25">
      <c r="A577" s="52"/>
      <c r="D577" s="52"/>
      <c r="E577" s="52"/>
      <c r="F577" s="99"/>
      <c r="H577" s="74"/>
      <c r="J577"/>
      <c r="K577"/>
      <c r="L577"/>
      <c r="M577"/>
      <c r="N577"/>
    </row>
    <row r="578" spans="1:14" ht="14.25">
      <c r="A578" s="52"/>
      <c r="D578" s="52"/>
      <c r="E578" s="52"/>
      <c r="F578" s="99"/>
      <c r="H578" s="74"/>
      <c r="J578"/>
      <c r="K578"/>
      <c r="L578"/>
      <c r="M578"/>
      <c r="N578"/>
    </row>
    <row r="579" spans="1:14" ht="14.25">
      <c r="A579" s="52"/>
      <c r="D579" s="52"/>
      <c r="E579" s="52"/>
      <c r="F579" s="99"/>
      <c r="H579" s="74"/>
      <c r="J579"/>
      <c r="K579"/>
      <c r="L579"/>
      <c r="M579"/>
      <c r="N579"/>
    </row>
    <row r="580" spans="1:14" ht="14.25">
      <c r="A580" s="52"/>
      <c r="D580" s="52"/>
      <c r="E580" s="52"/>
      <c r="F580" s="99"/>
      <c r="H580" s="74"/>
      <c r="J580"/>
      <c r="K580"/>
      <c r="L580"/>
      <c r="M580"/>
      <c r="N580"/>
    </row>
    <row r="581" spans="1:14" ht="14.25">
      <c r="A581" s="52"/>
      <c r="D581" s="52"/>
      <c r="E581" s="52"/>
      <c r="F581" s="99"/>
      <c r="H581" s="74"/>
      <c r="J581"/>
      <c r="K581"/>
      <c r="L581"/>
      <c r="M581"/>
      <c r="N581"/>
    </row>
    <row r="582" spans="1:14" ht="14.25">
      <c r="A582" s="52"/>
      <c r="D582" s="52"/>
      <c r="E582" s="52"/>
      <c r="F582" s="99"/>
      <c r="H582" s="74"/>
      <c r="J582"/>
      <c r="K582"/>
      <c r="L582"/>
      <c r="M582"/>
      <c r="N582"/>
    </row>
    <row r="583" spans="1:14" ht="14.25">
      <c r="A583" s="52"/>
      <c r="D583" s="52"/>
      <c r="E583" s="52"/>
      <c r="F583" s="99"/>
      <c r="H583" s="74"/>
      <c r="J583"/>
      <c r="K583"/>
      <c r="L583"/>
      <c r="M583"/>
      <c r="N583"/>
    </row>
    <row r="584" spans="1:14" ht="14.25">
      <c r="A584" s="52"/>
      <c r="D584" s="52"/>
      <c r="E584" s="52"/>
      <c r="F584" s="99"/>
      <c r="H584" s="74"/>
      <c r="J584"/>
      <c r="K584"/>
      <c r="L584"/>
      <c r="M584"/>
      <c r="N584"/>
    </row>
    <row r="585" spans="1:14" ht="14.25">
      <c r="A585" s="52"/>
      <c r="D585" s="52"/>
      <c r="E585" s="52"/>
      <c r="F585" s="99"/>
      <c r="H585" s="74"/>
      <c r="J585"/>
      <c r="K585"/>
      <c r="L585"/>
      <c r="M585"/>
      <c r="N585"/>
    </row>
    <row r="586" spans="1:14" ht="14.25">
      <c r="A586" s="52"/>
      <c r="D586" s="52"/>
      <c r="E586" s="52"/>
      <c r="F586" s="99"/>
      <c r="H586" s="74"/>
      <c r="J586"/>
      <c r="K586"/>
      <c r="L586"/>
      <c r="M586"/>
      <c r="N586"/>
    </row>
    <row r="587" spans="1:14" ht="14.25">
      <c r="A587" s="52"/>
      <c r="D587" s="52"/>
      <c r="E587" s="52"/>
      <c r="F587" s="99"/>
      <c r="H587" s="74"/>
      <c r="J587"/>
      <c r="K587"/>
      <c r="L587"/>
      <c r="M587"/>
      <c r="N587"/>
    </row>
    <row r="588" spans="1:14" ht="14.25">
      <c r="A588" s="52"/>
      <c r="D588" s="52"/>
      <c r="E588" s="52"/>
      <c r="F588" s="99"/>
      <c r="H588" s="74"/>
      <c r="J588"/>
      <c r="K588"/>
      <c r="L588"/>
      <c r="M588"/>
      <c r="N588"/>
    </row>
    <row r="589" spans="1:14" ht="14.25">
      <c r="A589" s="52"/>
      <c r="D589" s="52"/>
      <c r="E589" s="52"/>
      <c r="F589" s="99"/>
      <c r="H589" s="74"/>
      <c r="J589"/>
      <c r="K589"/>
      <c r="L589"/>
      <c r="M589"/>
      <c r="N589"/>
    </row>
    <row r="590" spans="1:14" ht="14.25">
      <c r="A590" s="52"/>
      <c r="D590" s="52"/>
      <c r="E590" s="52"/>
      <c r="F590" s="99"/>
      <c r="H590" s="74"/>
      <c r="J590"/>
      <c r="K590"/>
      <c r="L590"/>
      <c r="M590"/>
      <c r="N590"/>
    </row>
    <row r="591" spans="1:14" ht="14.25">
      <c r="A591" s="52"/>
      <c r="D591" s="52"/>
      <c r="E591" s="52"/>
      <c r="F591" s="99"/>
      <c r="H591" s="74"/>
      <c r="J591"/>
      <c r="K591"/>
      <c r="L591"/>
      <c r="M591"/>
      <c r="N591"/>
    </row>
    <row r="592" spans="1:14" ht="14.25">
      <c r="A592" s="52"/>
      <c r="D592" s="52"/>
      <c r="E592" s="52"/>
      <c r="F592" s="99"/>
      <c r="H592" s="74"/>
      <c r="J592"/>
      <c r="K592"/>
      <c r="L592"/>
      <c r="M592"/>
      <c r="N592"/>
    </row>
    <row r="593" spans="1:14" ht="14.25">
      <c r="A593" s="52"/>
      <c r="D593" s="52"/>
      <c r="E593" s="52"/>
      <c r="F593" s="99"/>
      <c r="H593" s="74"/>
      <c r="J593"/>
      <c r="K593"/>
      <c r="L593"/>
      <c r="M593"/>
      <c r="N593"/>
    </row>
    <row r="594" spans="1:14" ht="14.25">
      <c r="A594" s="52"/>
      <c r="D594" s="52"/>
      <c r="E594" s="52"/>
      <c r="F594" s="99"/>
      <c r="H594" s="74"/>
      <c r="J594"/>
      <c r="K594"/>
      <c r="L594"/>
      <c r="M594"/>
      <c r="N594"/>
    </row>
    <row r="595" spans="1:14" ht="14.25">
      <c r="A595" s="52"/>
      <c r="D595" s="52"/>
      <c r="E595" s="52"/>
      <c r="F595" s="99"/>
      <c r="H595" s="74"/>
      <c r="J595"/>
      <c r="K595"/>
      <c r="L595"/>
      <c r="M595"/>
      <c r="N595"/>
    </row>
    <row r="596" spans="1:14" ht="14.25">
      <c r="A596" s="52"/>
      <c r="D596" s="52"/>
      <c r="E596" s="52"/>
      <c r="F596" s="99"/>
      <c r="H596" s="74"/>
      <c r="J596"/>
      <c r="K596"/>
      <c r="L596"/>
      <c r="M596"/>
      <c r="N596"/>
    </row>
    <row r="597" spans="1:14" ht="14.25">
      <c r="A597" s="52"/>
      <c r="D597" s="52"/>
      <c r="E597" s="52"/>
      <c r="F597" s="99"/>
      <c r="H597" s="74"/>
      <c r="J597"/>
      <c r="K597"/>
      <c r="L597"/>
      <c r="M597"/>
      <c r="N597"/>
    </row>
    <row r="598" spans="1:14" ht="14.25">
      <c r="A598" s="52"/>
      <c r="D598" s="52"/>
      <c r="E598" s="52"/>
      <c r="F598" s="99"/>
      <c r="H598" s="74"/>
      <c r="J598"/>
      <c r="K598"/>
      <c r="L598"/>
      <c r="M598"/>
      <c r="N598"/>
    </row>
    <row r="599" spans="1:14" ht="14.25">
      <c r="A599" s="52"/>
      <c r="D599" s="52"/>
      <c r="E599" s="52"/>
      <c r="F599" s="99"/>
      <c r="H599" s="74"/>
      <c r="J599"/>
      <c r="K599"/>
      <c r="L599"/>
      <c r="M599"/>
      <c r="N599"/>
    </row>
    <row r="600" spans="1:14" ht="14.25">
      <c r="A600" s="52"/>
      <c r="D600" s="52"/>
      <c r="E600" s="52"/>
      <c r="F600" s="99"/>
      <c r="H600" s="74"/>
      <c r="J600"/>
      <c r="K600"/>
      <c r="L600"/>
      <c r="M600"/>
      <c r="N600"/>
    </row>
    <row r="601" spans="1:14" ht="14.25">
      <c r="A601" s="52"/>
      <c r="D601" s="52"/>
      <c r="E601" s="52"/>
      <c r="F601" s="99"/>
      <c r="H601" s="74"/>
      <c r="J601"/>
      <c r="K601"/>
      <c r="L601"/>
      <c r="M601"/>
      <c r="N601"/>
    </row>
    <row r="602" spans="1:14" ht="14.25">
      <c r="A602" s="52"/>
      <c r="D602" s="52"/>
      <c r="E602" s="52"/>
      <c r="F602" s="99"/>
      <c r="H602" s="74"/>
      <c r="J602"/>
      <c r="K602"/>
      <c r="L602"/>
      <c r="M602"/>
      <c r="N602"/>
    </row>
    <row r="603" spans="1:14" ht="14.25">
      <c r="A603" s="52"/>
      <c r="D603" s="52"/>
      <c r="E603" s="52"/>
      <c r="F603" s="99"/>
      <c r="H603" s="74"/>
      <c r="J603"/>
      <c r="K603"/>
      <c r="L603"/>
      <c r="M603"/>
      <c r="N603"/>
    </row>
    <row r="604" spans="1:14" ht="14.25">
      <c r="A604" s="52"/>
      <c r="D604" s="52"/>
      <c r="E604" s="52"/>
      <c r="F604" s="99"/>
      <c r="H604" s="74"/>
      <c r="J604"/>
      <c r="K604"/>
      <c r="L604"/>
      <c r="M604"/>
      <c r="N604"/>
    </row>
    <row r="605" spans="1:14" ht="14.25">
      <c r="A605" s="52"/>
      <c r="D605" s="52"/>
      <c r="E605" s="52"/>
      <c r="F605" s="99"/>
      <c r="H605" s="74"/>
      <c r="J605"/>
      <c r="K605"/>
      <c r="L605"/>
      <c r="M605"/>
      <c r="N605"/>
    </row>
    <row r="606" spans="1:14" ht="14.25">
      <c r="A606" s="52"/>
      <c r="D606" s="52"/>
      <c r="E606" s="52"/>
      <c r="F606" s="99"/>
      <c r="H606" s="74"/>
      <c r="J606"/>
      <c r="K606"/>
      <c r="L606"/>
      <c r="M606"/>
      <c r="N606"/>
    </row>
    <row r="607" spans="1:14" ht="14.25">
      <c r="A607" s="52"/>
      <c r="D607" s="52"/>
      <c r="E607" s="52"/>
      <c r="F607" s="99"/>
      <c r="H607" s="74"/>
      <c r="J607"/>
      <c r="K607"/>
      <c r="L607"/>
      <c r="M607"/>
      <c r="N607"/>
    </row>
    <row r="608" spans="1:14" ht="14.25">
      <c r="A608" s="52"/>
      <c r="D608" s="52"/>
      <c r="E608" s="52"/>
      <c r="F608" s="99"/>
      <c r="H608" s="74"/>
      <c r="J608"/>
      <c r="K608"/>
      <c r="L608"/>
      <c r="M608"/>
      <c r="N608"/>
    </row>
    <row r="609" spans="1:14" ht="14.25">
      <c r="A609" s="52"/>
      <c r="D609" s="52"/>
      <c r="E609" s="52"/>
      <c r="F609" s="99"/>
      <c r="H609" s="74"/>
      <c r="J609"/>
      <c r="K609"/>
      <c r="L609"/>
      <c r="M609"/>
      <c r="N609"/>
    </row>
    <row r="610" spans="1:14" ht="14.25">
      <c r="A610" s="52"/>
      <c r="D610" s="52"/>
      <c r="E610" s="52"/>
      <c r="F610" s="99"/>
      <c r="H610" s="74"/>
      <c r="J610"/>
      <c r="K610"/>
      <c r="L610"/>
      <c r="M610"/>
      <c r="N610"/>
    </row>
    <row r="611" spans="1:14" ht="14.25">
      <c r="A611" s="52"/>
      <c r="D611" s="52"/>
      <c r="E611" s="52"/>
      <c r="F611" s="99"/>
      <c r="H611" s="74"/>
      <c r="J611"/>
      <c r="K611"/>
      <c r="L611"/>
      <c r="M611"/>
      <c r="N611"/>
    </row>
    <row r="612" spans="1:14" ht="14.25">
      <c r="A612" s="52"/>
      <c r="D612" s="52"/>
      <c r="E612" s="52"/>
      <c r="F612" s="99"/>
      <c r="H612" s="74"/>
      <c r="J612"/>
      <c r="K612"/>
      <c r="L612"/>
      <c r="M612"/>
      <c r="N612"/>
    </row>
    <row r="613" spans="1:14" ht="14.25">
      <c r="A613" s="52"/>
      <c r="D613" s="52"/>
      <c r="E613" s="52"/>
      <c r="F613" s="99"/>
      <c r="H613" s="74"/>
      <c r="J613"/>
      <c r="K613"/>
      <c r="L613"/>
      <c r="M613"/>
      <c r="N613"/>
    </row>
    <row r="614" spans="1:14" ht="14.25">
      <c r="A614" s="52"/>
      <c r="D614" s="52"/>
      <c r="E614" s="52"/>
      <c r="F614" s="99"/>
      <c r="H614" s="74"/>
      <c r="J614"/>
      <c r="K614"/>
      <c r="L614"/>
      <c r="M614"/>
      <c r="N614"/>
    </row>
    <row r="615" spans="1:14" ht="14.25">
      <c r="A615" s="52"/>
      <c r="D615" s="52"/>
      <c r="E615" s="52"/>
      <c r="F615" s="99"/>
      <c r="H615" s="74"/>
      <c r="J615"/>
      <c r="K615"/>
      <c r="L615"/>
      <c r="M615"/>
      <c r="N615"/>
    </row>
    <row r="616" spans="1:14" ht="14.25">
      <c r="A616" s="52"/>
      <c r="D616" s="52"/>
      <c r="E616" s="52"/>
      <c r="F616" s="99"/>
      <c r="H616" s="74"/>
      <c r="J616"/>
      <c r="K616"/>
      <c r="L616"/>
      <c r="M616"/>
      <c r="N616"/>
    </row>
    <row r="617" spans="1:14" ht="14.25">
      <c r="A617" s="52"/>
      <c r="D617" s="52"/>
      <c r="E617" s="52"/>
      <c r="F617" s="99"/>
      <c r="H617" s="74"/>
      <c r="J617"/>
      <c r="K617"/>
      <c r="L617"/>
      <c r="M617"/>
      <c r="N617"/>
    </row>
    <row r="618" spans="1:14" ht="14.25">
      <c r="A618" s="52"/>
      <c r="D618" s="52"/>
      <c r="E618" s="52"/>
      <c r="F618" s="99"/>
      <c r="H618" s="74"/>
      <c r="J618"/>
      <c r="K618"/>
      <c r="L618"/>
      <c r="M618"/>
      <c r="N618"/>
    </row>
    <row r="619" spans="1:14" ht="14.25">
      <c r="A619" s="52"/>
      <c r="D619" s="52"/>
      <c r="E619" s="52"/>
      <c r="F619" s="99"/>
      <c r="H619" s="74"/>
      <c r="J619"/>
      <c r="K619"/>
      <c r="L619"/>
      <c r="M619"/>
      <c r="N619"/>
    </row>
    <row r="620" spans="1:14" ht="14.25">
      <c r="A620" s="52"/>
      <c r="D620" s="52"/>
      <c r="E620" s="52"/>
      <c r="F620" s="99"/>
      <c r="H620" s="74"/>
      <c r="J620"/>
      <c r="K620"/>
      <c r="L620"/>
      <c r="M620"/>
      <c r="N620"/>
    </row>
    <row r="621" spans="1:14" ht="14.25">
      <c r="A621" s="52"/>
      <c r="D621" s="52"/>
      <c r="E621" s="52"/>
      <c r="F621" s="99"/>
      <c r="H621" s="74"/>
      <c r="J621"/>
      <c r="K621"/>
      <c r="L621"/>
      <c r="M621"/>
      <c r="N621"/>
    </row>
    <row r="622" spans="1:14" ht="14.25">
      <c r="A622" s="52"/>
      <c r="D622" s="52"/>
      <c r="E622" s="52"/>
      <c r="F622" s="99"/>
      <c r="H622" s="74"/>
      <c r="J622"/>
      <c r="K622"/>
      <c r="L622"/>
      <c r="M622"/>
      <c r="N622"/>
    </row>
    <row r="623" spans="1:14" ht="14.25">
      <c r="A623" s="52"/>
      <c r="D623" s="52"/>
      <c r="E623" s="52"/>
      <c r="F623" s="99"/>
      <c r="H623" s="74"/>
      <c r="J623"/>
      <c r="K623"/>
      <c r="L623"/>
      <c r="M623"/>
      <c r="N623"/>
    </row>
    <row r="624" spans="1:14" ht="14.25">
      <c r="A624" s="52"/>
      <c r="D624" s="52"/>
      <c r="E624" s="52"/>
      <c r="F624" s="99"/>
      <c r="H624" s="74"/>
      <c r="J624"/>
      <c r="K624"/>
      <c r="L624"/>
      <c r="M624"/>
      <c r="N624"/>
    </row>
    <row r="625" spans="1:14" ht="14.25">
      <c r="A625" s="52"/>
      <c r="D625" s="52"/>
      <c r="E625" s="52"/>
      <c r="F625" s="99"/>
      <c r="H625" s="74"/>
      <c r="J625"/>
      <c r="K625"/>
      <c r="L625"/>
      <c r="M625"/>
      <c r="N625"/>
    </row>
    <row r="626" spans="1:14" ht="14.25">
      <c r="A626" s="52"/>
      <c r="D626" s="52"/>
      <c r="E626" s="52"/>
      <c r="F626" s="99"/>
      <c r="H626" s="74"/>
      <c r="J626"/>
      <c r="K626"/>
      <c r="L626"/>
      <c r="M626"/>
      <c r="N626"/>
    </row>
    <row r="627" spans="1:14" ht="14.25">
      <c r="A627" s="52"/>
      <c r="D627" s="52"/>
      <c r="E627" s="52"/>
      <c r="F627" s="99"/>
      <c r="H627" s="74"/>
      <c r="J627"/>
      <c r="K627"/>
      <c r="L627"/>
      <c r="M627"/>
      <c r="N627"/>
    </row>
    <row r="628" spans="1:14" ht="14.25">
      <c r="A628" s="52"/>
      <c r="D628" s="52"/>
      <c r="E628" s="52"/>
      <c r="F628" s="99"/>
      <c r="H628" s="74"/>
      <c r="J628"/>
      <c r="K628"/>
      <c r="L628"/>
      <c r="M628"/>
      <c r="N628"/>
    </row>
    <row r="629" spans="1:14" ht="14.25">
      <c r="A629" s="52"/>
      <c r="D629" s="52"/>
      <c r="E629" s="52"/>
      <c r="F629" s="99"/>
      <c r="H629" s="74"/>
      <c r="J629"/>
      <c r="K629"/>
      <c r="L629"/>
      <c r="M629"/>
      <c r="N629"/>
    </row>
    <row r="630" spans="1:14" ht="14.25">
      <c r="A630" s="52"/>
      <c r="D630" s="52"/>
      <c r="E630" s="52"/>
      <c r="F630" s="99"/>
      <c r="H630" s="74"/>
      <c r="J630"/>
      <c r="K630"/>
      <c r="L630"/>
      <c r="M630"/>
      <c r="N630"/>
    </row>
    <row r="631" spans="1:14" ht="14.25">
      <c r="A631" s="52"/>
      <c r="D631" s="52"/>
      <c r="E631" s="52"/>
      <c r="F631" s="99"/>
      <c r="H631" s="74"/>
      <c r="J631"/>
      <c r="K631"/>
      <c r="L631"/>
      <c r="M631"/>
      <c r="N631"/>
    </row>
    <row r="632" spans="1:14" ht="14.25">
      <c r="A632" s="52"/>
      <c r="D632" s="52"/>
      <c r="E632" s="52"/>
      <c r="F632" s="99"/>
      <c r="H632" s="74"/>
      <c r="J632"/>
      <c r="K632"/>
      <c r="L632"/>
      <c r="M632"/>
      <c r="N632"/>
    </row>
    <row r="633" spans="1:14" ht="14.25">
      <c r="A633" s="52"/>
      <c r="D633" s="52"/>
      <c r="E633" s="52"/>
      <c r="F633" s="99"/>
      <c r="H633" s="74"/>
      <c r="J633"/>
      <c r="K633"/>
      <c r="L633"/>
      <c r="M633"/>
      <c r="N633"/>
    </row>
    <row r="634" spans="1:14" ht="14.25">
      <c r="A634" s="52"/>
      <c r="D634" s="52"/>
      <c r="E634" s="52"/>
      <c r="F634" s="99"/>
      <c r="H634" s="74"/>
      <c r="J634"/>
      <c r="K634"/>
      <c r="L634"/>
      <c r="M634"/>
      <c r="N634"/>
    </row>
    <row r="635" spans="1:14" ht="14.25">
      <c r="A635" s="52"/>
      <c r="D635" s="52"/>
      <c r="E635" s="52"/>
      <c r="F635" s="99"/>
      <c r="H635" s="74"/>
      <c r="J635"/>
      <c r="K635"/>
      <c r="L635"/>
      <c r="M635"/>
      <c r="N635"/>
    </row>
    <row r="636" spans="1:14" ht="14.25">
      <c r="A636" s="52"/>
      <c r="D636" s="52"/>
      <c r="E636" s="52"/>
      <c r="F636" s="99"/>
      <c r="H636" s="74"/>
      <c r="J636"/>
      <c r="K636"/>
      <c r="L636"/>
      <c r="M636"/>
      <c r="N636"/>
    </row>
    <row r="637" spans="1:14" ht="14.25">
      <c r="A637" s="52"/>
      <c r="D637" s="52"/>
      <c r="E637" s="52"/>
      <c r="F637" s="99"/>
      <c r="H637" s="74"/>
      <c r="J637"/>
      <c r="K637"/>
      <c r="L637"/>
      <c r="M637"/>
      <c r="N637"/>
    </row>
    <row r="638" spans="1:14" ht="14.25">
      <c r="A638" s="52"/>
      <c r="D638" s="52"/>
      <c r="E638" s="52"/>
      <c r="F638" s="99"/>
      <c r="H638" s="74"/>
      <c r="J638"/>
      <c r="K638"/>
      <c r="L638"/>
      <c r="M638"/>
      <c r="N638"/>
    </row>
    <row r="639" spans="1:14" ht="14.25">
      <c r="A639" s="52"/>
      <c r="D639" s="52"/>
      <c r="E639" s="52"/>
      <c r="F639" s="99"/>
      <c r="H639" s="74"/>
      <c r="J639"/>
      <c r="K639"/>
      <c r="L639"/>
      <c r="M639"/>
      <c r="N639"/>
    </row>
    <row r="640" spans="1:14" ht="14.25">
      <c r="A640" s="52"/>
      <c r="D640" s="52"/>
      <c r="E640" s="52"/>
      <c r="F640" s="99"/>
      <c r="H640" s="74"/>
      <c r="J640"/>
      <c r="K640"/>
      <c r="L640"/>
      <c r="M640"/>
      <c r="N640"/>
    </row>
    <row r="641" spans="1:14" ht="14.25">
      <c r="A641" s="52"/>
      <c r="D641" s="52"/>
      <c r="E641" s="52"/>
      <c r="F641" s="99"/>
      <c r="H641" s="74"/>
      <c r="J641"/>
      <c r="K641"/>
      <c r="L641"/>
      <c r="M641"/>
      <c r="N641"/>
    </row>
    <row r="642" spans="1:14" ht="14.25">
      <c r="A642" s="52"/>
      <c r="D642" s="52"/>
      <c r="E642" s="52"/>
      <c r="F642" s="99"/>
      <c r="H642" s="74"/>
      <c r="J642"/>
      <c r="K642"/>
      <c r="L642"/>
      <c r="M642"/>
      <c r="N642"/>
    </row>
    <row r="643" spans="1:14" ht="14.25">
      <c r="A643" s="52"/>
      <c r="D643" s="52"/>
      <c r="E643" s="52"/>
      <c r="F643" s="99"/>
      <c r="H643" s="74"/>
      <c r="J643"/>
      <c r="K643"/>
      <c r="L643"/>
      <c r="M643"/>
      <c r="N643"/>
    </row>
    <row r="644" spans="1:14" ht="14.25">
      <c r="A644" s="52"/>
      <c r="D644" s="52"/>
      <c r="E644" s="52"/>
      <c r="F644" s="99"/>
      <c r="H644" s="74"/>
      <c r="J644"/>
      <c r="K644"/>
      <c r="L644"/>
      <c r="M644"/>
      <c r="N644"/>
    </row>
    <row r="645" spans="1:14" ht="14.25">
      <c r="A645" s="52"/>
      <c r="D645" s="52"/>
      <c r="E645" s="52"/>
      <c r="F645" s="99"/>
      <c r="H645" s="74"/>
      <c r="J645"/>
      <c r="K645"/>
      <c r="L645"/>
      <c r="M645"/>
      <c r="N645"/>
    </row>
    <row r="646" spans="1:14" ht="14.25">
      <c r="A646" s="52"/>
      <c r="D646" s="52"/>
      <c r="E646" s="52"/>
      <c r="F646" s="99"/>
      <c r="H646" s="74"/>
      <c r="J646"/>
      <c r="K646"/>
      <c r="L646"/>
      <c r="M646"/>
      <c r="N646"/>
    </row>
    <row r="647" spans="1:14" ht="14.25">
      <c r="A647" s="52"/>
      <c r="D647" s="52"/>
      <c r="E647" s="52"/>
      <c r="F647" s="99"/>
      <c r="H647" s="74"/>
      <c r="J647"/>
      <c r="K647"/>
      <c r="L647"/>
      <c r="M647"/>
      <c r="N647"/>
    </row>
    <row r="648" spans="1:14" ht="14.25">
      <c r="A648" s="52"/>
      <c r="D648" s="52"/>
      <c r="E648" s="52"/>
      <c r="F648" s="99"/>
      <c r="H648" s="74"/>
      <c r="J648"/>
      <c r="K648"/>
      <c r="L648"/>
      <c r="M648"/>
      <c r="N648"/>
    </row>
    <row r="649" spans="1:14" ht="14.25">
      <c r="A649" s="52"/>
      <c r="D649" s="52"/>
      <c r="E649" s="52"/>
      <c r="F649" s="99"/>
      <c r="H649" s="74"/>
      <c r="J649"/>
      <c r="K649"/>
      <c r="L649"/>
      <c r="M649"/>
      <c r="N649"/>
    </row>
    <row r="650" spans="1:14" ht="14.25">
      <c r="A650" s="52"/>
      <c r="D650" s="52"/>
      <c r="E650" s="52"/>
      <c r="F650" s="99"/>
      <c r="H650" s="74"/>
      <c r="J650"/>
      <c r="K650"/>
      <c r="L650"/>
      <c r="M650"/>
      <c r="N650"/>
    </row>
    <row r="651" spans="1:14" ht="14.25">
      <c r="A651" s="52"/>
      <c r="D651" s="52"/>
      <c r="E651" s="52"/>
      <c r="F651" s="99"/>
      <c r="H651" s="74"/>
      <c r="J651"/>
      <c r="K651"/>
      <c r="L651"/>
      <c r="M651"/>
      <c r="N651"/>
    </row>
    <row r="652" spans="1:14" ht="14.25">
      <c r="A652" s="52"/>
      <c r="D652" s="52"/>
      <c r="E652" s="52"/>
      <c r="F652" s="99"/>
      <c r="H652" s="74"/>
      <c r="J652"/>
      <c r="K652"/>
      <c r="L652"/>
      <c r="M652"/>
      <c r="N652"/>
    </row>
    <row r="653" spans="1:14" ht="14.25">
      <c r="A653" s="52"/>
      <c r="D653" s="52"/>
      <c r="E653" s="52"/>
      <c r="F653" s="99"/>
      <c r="H653" s="74"/>
      <c r="J653"/>
      <c r="K653"/>
      <c r="L653"/>
      <c r="M653"/>
      <c r="N653"/>
    </row>
    <row r="654" spans="1:14" ht="14.25">
      <c r="A654" s="52"/>
      <c r="D654" s="52"/>
      <c r="E654" s="52"/>
      <c r="F654" s="99"/>
      <c r="H654" s="74"/>
      <c r="J654"/>
      <c r="K654"/>
      <c r="L654"/>
      <c r="M654"/>
      <c r="N654"/>
    </row>
    <row r="655" spans="1:14" ht="14.25">
      <c r="A655" s="52"/>
      <c r="D655" s="52"/>
      <c r="E655" s="52"/>
      <c r="F655" s="99"/>
      <c r="H655" s="74"/>
      <c r="J655"/>
      <c r="K655"/>
      <c r="L655"/>
      <c r="M655"/>
      <c r="N655"/>
    </row>
    <row r="656" spans="1:14" ht="14.25">
      <c r="A656" s="52"/>
      <c r="D656" s="52"/>
      <c r="E656" s="52"/>
      <c r="F656" s="99"/>
      <c r="H656" s="74"/>
      <c r="J656"/>
      <c r="K656"/>
      <c r="L656"/>
      <c r="M656"/>
      <c r="N656"/>
    </row>
    <row r="657" spans="1:14" ht="14.25">
      <c r="A657" s="52"/>
      <c r="D657" s="52"/>
      <c r="E657" s="52"/>
      <c r="F657" s="99"/>
      <c r="H657" s="74"/>
      <c r="J657"/>
      <c r="K657"/>
      <c r="L657"/>
      <c r="M657"/>
      <c r="N657"/>
    </row>
    <row r="658" spans="1:14" ht="14.25">
      <c r="A658" s="52"/>
      <c r="D658" s="52"/>
      <c r="E658" s="52"/>
      <c r="F658" s="99"/>
      <c r="H658" s="74"/>
      <c r="J658"/>
      <c r="K658"/>
      <c r="L658"/>
      <c r="M658"/>
      <c r="N658"/>
    </row>
    <row r="659" spans="1:14" ht="14.25">
      <c r="A659" s="52"/>
      <c r="D659" s="52"/>
      <c r="E659" s="52"/>
      <c r="F659" s="99"/>
      <c r="H659" s="74"/>
      <c r="J659"/>
      <c r="K659"/>
      <c r="L659"/>
      <c r="M659"/>
      <c r="N659"/>
    </row>
    <row r="660" spans="1:14" ht="14.25">
      <c r="A660" s="52"/>
      <c r="D660" s="52"/>
      <c r="E660" s="52"/>
      <c r="F660" s="99"/>
      <c r="H660" s="74"/>
      <c r="J660"/>
      <c r="K660"/>
      <c r="L660"/>
      <c r="M660"/>
      <c r="N660"/>
    </row>
    <row r="661" spans="1:14" ht="14.25">
      <c r="A661" s="52"/>
      <c r="D661" s="52"/>
      <c r="E661" s="52"/>
      <c r="F661" s="99"/>
      <c r="H661" s="74"/>
      <c r="J661"/>
      <c r="K661"/>
      <c r="L661"/>
      <c r="M661"/>
      <c r="N661"/>
    </row>
    <row r="662" spans="1:14" ht="14.25">
      <c r="A662" s="52"/>
      <c r="D662" s="52"/>
      <c r="E662" s="52"/>
      <c r="F662" s="99"/>
      <c r="H662" s="74"/>
      <c r="J662"/>
      <c r="K662"/>
      <c r="L662"/>
      <c r="M662"/>
      <c r="N662"/>
    </row>
    <row r="663" spans="1:14" ht="14.25">
      <c r="A663" s="52"/>
      <c r="D663" s="52"/>
      <c r="E663" s="52"/>
      <c r="F663" s="99"/>
      <c r="H663" s="74"/>
      <c r="J663"/>
      <c r="K663"/>
      <c r="L663"/>
      <c r="M663"/>
      <c r="N663"/>
    </row>
    <row r="664" spans="1:14" ht="14.25">
      <c r="A664" s="52"/>
      <c r="D664" s="52"/>
      <c r="E664" s="52"/>
      <c r="F664" s="99"/>
      <c r="H664" s="74"/>
      <c r="J664"/>
      <c r="K664"/>
      <c r="L664"/>
      <c r="M664"/>
      <c r="N664"/>
    </row>
    <row r="665" spans="1:14" ht="14.25">
      <c r="A665" s="52"/>
      <c r="D665" s="52"/>
      <c r="E665" s="52"/>
      <c r="F665" s="99"/>
      <c r="H665" s="74"/>
      <c r="J665"/>
      <c r="K665"/>
      <c r="L665"/>
      <c r="M665"/>
      <c r="N665"/>
    </row>
    <row r="666" spans="1:14" ht="14.25">
      <c r="A666" s="52"/>
      <c r="D666" s="52"/>
      <c r="E666" s="52"/>
      <c r="F666" s="99"/>
      <c r="H666" s="74"/>
      <c r="J666"/>
      <c r="K666"/>
      <c r="L666"/>
      <c r="M666"/>
      <c r="N666"/>
    </row>
    <row r="667" spans="1:14" ht="14.25">
      <c r="A667" s="52"/>
      <c r="D667" s="52"/>
      <c r="E667" s="52"/>
      <c r="F667" s="99"/>
      <c r="H667" s="74"/>
      <c r="J667"/>
      <c r="K667"/>
      <c r="L667"/>
      <c r="M667"/>
      <c r="N667"/>
    </row>
    <row r="668" spans="1:14" ht="14.25">
      <c r="A668" s="52"/>
      <c r="D668" s="52"/>
      <c r="E668" s="52"/>
      <c r="F668" s="99"/>
      <c r="H668" s="74"/>
      <c r="J668"/>
      <c r="K668"/>
      <c r="L668"/>
      <c r="M668"/>
      <c r="N668"/>
    </row>
    <row r="669" spans="1:14" ht="14.25">
      <c r="A669" s="52"/>
      <c r="D669" s="52"/>
      <c r="E669" s="52"/>
      <c r="F669" s="99"/>
      <c r="H669" s="74"/>
      <c r="J669"/>
      <c r="K669"/>
      <c r="L669"/>
      <c r="M669"/>
      <c r="N669"/>
    </row>
    <row r="670" spans="1:14" ht="14.25">
      <c r="A670" s="52"/>
      <c r="D670" s="52"/>
      <c r="E670" s="52"/>
      <c r="F670" s="99"/>
      <c r="H670" s="74"/>
      <c r="J670"/>
      <c r="K670"/>
      <c r="L670"/>
      <c r="M670"/>
      <c r="N670"/>
    </row>
    <row r="671" spans="1:14" ht="14.25">
      <c r="A671" s="52"/>
      <c r="D671" s="52"/>
      <c r="E671" s="52"/>
      <c r="F671" s="99"/>
      <c r="H671" s="74"/>
      <c r="J671"/>
      <c r="K671"/>
      <c r="L671"/>
      <c r="M671"/>
      <c r="N671"/>
    </row>
    <row r="672" spans="1:14" ht="14.25">
      <c r="A672" s="52"/>
      <c r="D672" s="52"/>
      <c r="E672" s="52"/>
      <c r="F672" s="99"/>
      <c r="H672" s="74"/>
      <c r="J672"/>
      <c r="K672"/>
      <c r="L672"/>
      <c r="M672"/>
      <c r="N672"/>
    </row>
    <row r="673" spans="1:14" ht="14.25">
      <c r="A673" s="52"/>
      <c r="D673" s="52"/>
      <c r="E673" s="52"/>
      <c r="F673" s="99"/>
      <c r="H673" s="74"/>
      <c r="J673"/>
      <c r="K673"/>
      <c r="L673"/>
      <c r="M673"/>
      <c r="N673"/>
    </row>
    <row r="674" spans="1:14" ht="14.25">
      <c r="A674" s="52"/>
      <c r="D674" s="52"/>
      <c r="E674" s="52"/>
      <c r="F674" s="99"/>
      <c r="H674" s="74"/>
      <c r="J674"/>
      <c r="K674"/>
      <c r="L674"/>
      <c r="M674"/>
      <c r="N674"/>
    </row>
    <row r="675" spans="1:14" ht="14.25">
      <c r="A675" s="52"/>
      <c r="D675" s="52"/>
      <c r="E675" s="52"/>
      <c r="F675" s="99"/>
      <c r="H675" s="74"/>
      <c r="J675"/>
      <c r="K675"/>
      <c r="L675"/>
      <c r="M675"/>
      <c r="N675"/>
    </row>
    <row r="676" spans="1:14" ht="14.25">
      <c r="A676" s="52"/>
      <c r="D676" s="52"/>
      <c r="E676" s="52"/>
      <c r="F676" s="99"/>
      <c r="H676" s="74"/>
      <c r="J676"/>
      <c r="K676"/>
      <c r="L676"/>
      <c r="M676"/>
      <c r="N676"/>
    </row>
    <row r="677" spans="1:14" ht="14.25">
      <c r="A677" s="52"/>
      <c r="D677" s="52"/>
      <c r="E677" s="52"/>
      <c r="F677" s="99"/>
      <c r="H677" s="74"/>
      <c r="J677"/>
      <c r="K677"/>
      <c r="L677"/>
      <c r="M677"/>
      <c r="N677"/>
    </row>
    <row r="678" spans="1:14" ht="14.25">
      <c r="A678" s="52"/>
      <c r="D678" s="52"/>
      <c r="E678" s="52"/>
      <c r="F678" s="99"/>
      <c r="H678" s="74"/>
      <c r="J678"/>
      <c r="K678"/>
      <c r="L678"/>
      <c r="M678"/>
      <c r="N678"/>
    </row>
    <row r="679" spans="1:14" ht="14.25">
      <c r="A679" s="52"/>
      <c r="D679" s="52"/>
      <c r="E679" s="52"/>
      <c r="F679" s="99"/>
      <c r="H679" s="74"/>
      <c r="J679"/>
      <c r="K679"/>
      <c r="L679"/>
      <c r="M679"/>
      <c r="N679"/>
    </row>
    <row r="680" spans="1:14" ht="14.25">
      <c r="A680" s="52"/>
      <c r="D680" s="52"/>
      <c r="E680" s="52"/>
      <c r="F680" s="99"/>
      <c r="H680" s="74"/>
      <c r="J680"/>
      <c r="K680"/>
      <c r="L680"/>
      <c r="M680"/>
      <c r="N680"/>
    </row>
    <row r="681" spans="1:14" ht="14.25">
      <c r="A681" s="52"/>
      <c r="D681" s="52"/>
      <c r="E681" s="52"/>
      <c r="F681" s="99"/>
      <c r="H681" s="74"/>
      <c r="J681"/>
      <c r="K681"/>
      <c r="L681"/>
      <c r="M681"/>
      <c r="N681"/>
    </row>
    <row r="682" spans="1:14" ht="14.25">
      <c r="A682" s="52"/>
      <c r="D682" s="52"/>
      <c r="E682" s="52"/>
      <c r="F682" s="99"/>
      <c r="H682" s="74"/>
      <c r="J682"/>
      <c r="K682"/>
      <c r="L682"/>
      <c r="M682"/>
      <c r="N682"/>
    </row>
    <row r="683" spans="1:14" ht="14.25">
      <c r="A683" s="52"/>
      <c r="D683" s="52"/>
      <c r="E683" s="52"/>
      <c r="F683" s="99"/>
      <c r="H683" s="74"/>
      <c r="J683"/>
      <c r="K683"/>
      <c r="L683"/>
      <c r="M683"/>
      <c r="N683"/>
    </row>
    <row r="684" spans="1:14" ht="14.25">
      <c r="A684" s="52"/>
      <c r="D684" s="52"/>
      <c r="E684" s="52"/>
      <c r="F684" s="99"/>
      <c r="H684" s="74"/>
      <c r="J684"/>
      <c r="K684"/>
      <c r="L684"/>
      <c r="M684"/>
      <c r="N684"/>
    </row>
    <row r="685" spans="1:14" ht="14.25">
      <c r="A685" s="52"/>
      <c r="D685" s="52"/>
      <c r="E685" s="52"/>
      <c r="F685" s="99"/>
      <c r="H685" s="74"/>
      <c r="J685"/>
      <c r="K685"/>
      <c r="L685"/>
      <c r="M685"/>
      <c r="N685"/>
    </row>
    <row r="686" spans="1:14" ht="14.25">
      <c r="A686" s="52"/>
      <c r="D686" s="52"/>
      <c r="E686" s="52"/>
      <c r="F686" s="99"/>
      <c r="H686" s="74"/>
      <c r="J686"/>
      <c r="K686"/>
      <c r="L686"/>
      <c r="M686"/>
      <c r="N686"/>
    </row>
    <row r="687" spans="1:14" ht="14.25">
      <c r="A687" s="52"/>
      <c r="D687" s="52"/>
      <c r="E687" s="52"/>
      <c r="F687" s="99"/>
      <c r="H687" s="74"/>
      <c r="J687"/>
      <c r="K687"/>
      <c r="L687"/>
      <c r="M687"/>
      <c r="N687"/>
    </row>
    <row r="688" spans="1:14" ht="14.25">
      <c r="A688" s="52"/>
      <c r="D688" s="52"/>
      <c r="E688" s="52"/>
      <c r="F688" s="99"/>
      <c r="H688" s="74"/>
      <c r="J688"/>
      <c r="K688"/>
      <c r="L688"/>
      <c r="M688"/>
      <c r="N688"/>
    </row>
    <row r="689" spans="1:14" ht="14.25">
      <c r="A689" s="52"/>
      <c r="D689" s="52"/>
      <c r="E689" s="52"/>
      <c r="F689" s="99"/>
      <c r="H689" s="74"/>
      <c r="J689"/>
      <c r="K689"/>
      <c r="L689"/>
      <c r="M689"/>
      <c r="N689"/>
    </row>
    <row r="690" spans="1:14" ht="14.25">
      <c r="A690" s="52"/>
      <c r="D690" s="52"/>
      <c r="E690" s="52"/>
      <c r="F690" s="99"/>
      <c r="H690" s="74"/>
      <c r="J690"/>
      <c r="K690"/>
      <c r="L690"/>
      <c r="M690"/>
      <c r="N690"/>
    </row>
    <row r="691" spans="1:14" ht="14.25">
      <c r="A691" s="52"/>
      <c r="D691" s="52"/>
      <c r="E691" s="52"/>
      <c r="F691" s="99"/>
      <c r="H691" s="74"/>
      <c r="J691"/>
      <c r="K691"/>
      <c r="L691"/>
      <c r="M691"/>
      <c r="N691"/>
    </row>
    <row r="692" spans="1:14" ht="14.25">
      <c r="A692" s="52"/>
      <c r="D692" s="52"/>
      <c r="E692" s="52"/>
      <c r="F692" s="99"/>
      <c r="H692" s="74"/>
      <c r="J692"/>
      <c r="K692"/>
      <c r="L692"/>
      <c r="M692"/>
      <c r="N692"/>
    </row>
    <row r="693" spans="1:14" ht="14.25">
      <c r="A693" s="52"/>
      <c r="D693" s="52"/>
      <c r="E693" s="52"/>
      <c r="F693" s="99"/>
      <c r="H693" s="74"/>
      <c r="J693"/>
      <c r="K693"/>
      <c r="L693"/>
      <c r="M693"/>
      <c r="N693"/>
    </row>
    <row r="694" spans="1:14" ht="14.25">
      <c r="A694" s="52"/>
      <c r="D694" s="52"/>
      <c r="E694" s="52"/>
      <c r="F694" s="99"/>
      <c r="H694" s="74"/>
      <c r="J694"/>
      <c r="K694"/>
      <c r="L694"/>
      <c r="M694"/>
      <c r="N694"/>
    </row>
    <row r="695" spans="1:14" ht="14.25">
      <c r="A695" s="52"/>
      <c r="D695" s="52"/>
      <c r="E695" s="52"/>
      <c r="F695" s="99"/>
      <c r="H695" s="74"/>
      <c r="J695"/>
      <c r="K695"/>
      <c r="L695"/>
      <c r="M695"/>
      <c r="N695"/>
    </row>
    <row r="696" spans="1:14" ht="14.25">
      <c r="A696" s="52"/>
      <c r="D696" s="52"/>
      <c r="E696" s="52"/>
      <c r="F696" s="99"/>
      <c r="H696" s="74"/>
      <c r="J696"/>
      <c r="K696"/>
      <c r="L696"/>
      <c r="M696"/>
      <c r="N696"/>
    </row>
    <row r="697" spans="1:14" ht="14.25">
      <c r="A697" s="52"/>
      <c r="D697" s="52"/>
      <c r="E697" s="52"/>
      <c r="F697" s="99"/>
      <c r="H697" s="74"/>
      <c r="J697"/>
      <c r="K697"/>
      <c r="L697"/>
      <c r="M697"/>
      <c r="N697"/>
    </row>
    <row r="698" spans="1:14" ht="14.25">
      <c r="A698" s="52"/>
      <c r="D698" s="52"/>
      <c r="E698" s="52"/>
      <c r="F698" s="99"/>
      <c r="H698" s="74"/>
      <c r="J698"/>
      <c r="K698"/>
      <c r="L698"/>
      <c r="M698"/>
      <c r="N698"/>
    </row>
    <row r="699" spans="1:14" ht="14.25">
      <c r="A699" s="52"/>
      <c r="D699" s="52"/>
      <c r="E699" s="52"/>
      <c r="F699" s="99"/>
      <c r="H699" s="74"/>
      <c r="J699"/>
      <c r="K699"/>
      <c r="L699"/>
      <c r="M699"/>
      <c r="N699"/>
    </row>
    <row r="700" spans="1:14" ht="14.25">
      <c r="A700" s="52"/>
      <c r="D700" s="52"/>
      <c r="E700" s="52"/>
      <c r="F700" s="99"/>
      <c r="H700" s="74"/>
      <c r="J700"/>
      <c r="K700"/>
      <c r="L700"/>
      <c r="M700"/>
      <c r="N700"/>
    </row>
    <row r="701" spans="1:14" ht="14.25">
      <c r="A701" s="52"/>
      <c r="D701" s="52"/>
      <c r="E701" s="52"/>
      <c r="F701" s="99"/>
      <c r="H701" s="74"/>
      <c r="J701"/>
      <c r="K701"/>
      <c r="L701"/>
      <c r="M701"/>
      <c r="N701"/>
    </row>
    <row r="702" spans="1:14" ht="14.25">
      <c r="A702" s="52"/>
      <c r="D702" s="52"/>
      <c r="E702" s="52"/>
      <c r="F702" s="99"/>
      <c r="H702" s="74"/>
      <c r="J702"/>
      <c r="K702"/>
      <c r="L702"/>
      <c r="M702"/>
      <c r="N702"/>
    </row>
    <row r="703" spans="1:14" ht="14.25">
      <c r="A703" s="52"/>
      <c r="D703" s="52"/>
      <c r="E703" s="52"/>
      <c r="F703" s="99"/>
      <c r="H703" s="74"/>
      <c r="J703"/>
      <c r="K703"/>
      <c r="L703"/>
      <c r="M703"/>
      <c r="N703"/>
    </row>
    <row r="704" spans="1:14" ht="14.25">
      <c r="A704" s="52"/>
      <c r="D704" s="52"/>
      <c r="E704" s="52"/>
      <c r="F704" s="99"/>
      <c r="H704" s="74"/>
      <c r="J704"/>
      <c r="K704"/>
      <c r="L704"/>
      <c r="M704"/>
      <c r="N704"/>
    </row>
    <row r="705" spans="1:14" ht="14.25">
      <c r="A705" s="52"/>
      <c r="D705" s="52"/>
      <c r="E705" s="52"/>
      <c r="F705" s="99"/>
      <c r="H705" s="74"/>
      <c r="J705"/>
      <c r="K705"/>
      <c r="L705"/>
      <c r="M705"/>
      <c r="N705"/>
    </row>
    <row r="706" spans="1:14" ht="14.25">
      <c r="A706" s="52"/>
      <c r="D706" s="52"/>
      <c r="E706" s="52"/>
      <c r="F706" s="99"/>
      <c r="H706" s="74"/>
      <c r="J706"/>
      <c r="K706"/>
      <c r="L706"/>
      <c r="M706"/>
      <c r="N706"/>
    </row>
    <row r="707" spans="1:14" ht="14.25">
      <c r="A707" s="52"/>
      <c r="D707" s="52"/>
      <c r="E707" s="52"/>
      <c r="F707" s="99"/>
      <c r="H707" s="74"/>
      <c r="J707"/>
      <c r="K707"/>
      <c r="L707"/>
      <c r="M707"/>
      <c r="N707"/>
    </row>
    <row r="708" spans="1:14" ht="14.25">
      <c r="A708" s="52"/>
      <c r="D708" s="52"/>
      <c r="E708" s="52"/>
      <c r="F708" s="99"/>
      <c r="H708" s="74"/>
      <c r="J708"/>
      <c r="K708"/>
      <c r="L708"/>
      <c r="M708"/>
      <c r="N708"/>
    </row>
    <row r="709" spans="1:14" ht="14.25">
      <c r="A709" s="52"/>
      <c r="D709" s="52"/>
      <c r="E709" s="52"/>
      <c r="F709" s="99"/>
      <c r="H709" s="74"/>
      <c r="J709"/>
      <c r="K709"/>
      <c r="L709"/>
      <c r="M709"/>
      <c r="N709"/>
    </row>
    <row r="710" spans="1:14" ht="14.25">
      <c r="A710" s="52"/>
      <c r="D710" s="52"/>
      <c r="E710" s="52"/>
      <c r="F710" s="99"/>
      <c r="H710" s="74"/>
      <c r="J710"/>
      <c r="K710"/>
      <c r="L710"/>
      <c r="M710"/>
      <c r="N710"/>
    </row>
    <row r="711" spans="1:14" ht="14.25">
      <c r="A711" s="52"/>
      <c r="D711" s="52"/>
      <c r="E711" s="52"/>
      <c r="F711" s="99"/>
      <c r="H711" s="74"/>
      <c r="J711"/>
      <c r="K711"/>
      <c r="L711"/>
      <c r="M711"/>
      <c r="N711"/>
    </row>
    <row r="712" spans="1:14" ht="14.25">
      <c r="A712" s="52"/>
      <c r="D712" s="52"/>
      <c r="E712" s="52"/>
      <c r="F712" s="99"/>
      <c r="H712" s="74"/>
      <c r="J712"/>
      <c r="K712"/>
      <c r="L712"/>
      <c r="M712"/>
      <c r="N712"/>
    </row>
    <row r="713" spans="1:14" ht="14.25">
      <c r="A713" s="52"/>
      <c r="D713" s="52"/>
      <c r="E713" s="52"/>
      <c r="F713" s="99"/>
      <c r="H713" s="74"/>
      <c r="J713"/>
      <c r="K713"/>
      <c r="L713"/>
      <c r="M713"/>
      <c r="N713"/>
    </row>
    <row r="714" spans="1:14" ht="14.25">
      <c r="A714" s="52"/>
      <c r="D714" s="52"/>
      <c r="E714" s="52"/>
      <c r="F714" s="99"/>
      <c r="H714" s="74"/>
      <c r="J714"/>
      <c r="K714"/>
      <c r="L714"/>
      <c r="M714"/>
      <c r="N714"/>
    </row>
    <row r="715" spans="1:14" ht="14.25">
      <c r="A715" s="52"/>
      <c r="D715" s="52"/>
      <c r="E715" s="52"/>
      <c r="F715" s="99"/>
      <c r="H715" s="74"/>
      <c r="J715"/>
      <c r="K715"/>
      <c r="L715"/>
      <c r="M715"/>
      <c r="N715"/>
    </row>
    <row r="716" spans="1:14" ht="14.25">
      <c r="A716" s="52"/>
      <c r="D716" s="52"/>
      <c r="E716" s="52"/>
      <c r="F716" s="99"/>
      <c r="H716" s="74"/>
      <c r="J716"/>
      <c r="K716"/>
      <c r="L716"/>
      <c r="M716"/>
      <c r="N716"/>
    </row>
    <row r="717" spans="1:14" ht="14.25">
      <c r="A717" s="52"/>
      <c r="D717" s="52"/>
      <c r="E717" s="52"/>
      <c r="F717" s="99"/>
      <c r="H717" s="74"/>
      <c r="J717"/>
      <c r="K717"/>
      <c r="L717"/>
      <c r="M717"/>
      <c r="N717"/>
    </row>
    <row r="718" spans="1:14" ht="14.25">
      <c r="A718" s="52"/>
      <c r="D718" s="52"/>
      <c r="E718" s="52"/>
      <c r="F718" s="99"/>
      <c r="H718" s="74"/>
      <c r="J718"/>
      <c r="K718"/>
      <c r="L718"/>
      <c r="M718"/>
      <c r="N718"/>
    </row>
    <row r="719" spans="1:14" ht="14.25">
      <c r="A719" s="52"/>
      <c r="D719" s="52"/>
      <c r="E719" s="52"/>
      <c r="F719" s="99"/>
      <c r="H719" s="74"/>
      <c r="J719"/>
      <c r="K719"/>
      <c r="L719"/>
      <c r="M719"/>
      <c r="N719"/>
    </row>
    <row r="720" spans="1:14" ht="14.25">
      <c r="A720" s="52"/>
      <c r="D720" s="52"/>
      <c r="E720" s="52"/>
      <c r="F720" s="99"/>
      <c r="H720" s="74"/>
      <c r="J720"/>
      <c r="K720"/>
      <c r="L720"/>
      <c r="M720"/>
      <c r="N720"/>
    </row>
    <row r="721" spans="1:14" ht="14.25">
      <c r="A721" s="52"/>
      <c r="D721" s="52"/>
      <c r="E721" s="52"/>
      <c r="F721" s="99"/>
      <c r="H721" s="74"/>
      <c r="J721"/>
      <c r="K721"/>
      <c r="L721"/>
      <c r="M721"/>
      <c r="N721"/>
    </row>
    <row r="722" spans="1:14" ht="14.25">
      <c r="A722" s="52"/>
      <c r="D722" s="52"/>
      <c r="E722" s="52"/>
      <c r="F722" s="99"/>
      <c r="H722" s="74"/>
      <c r="J722"/>
      <c r="K722"/>
      <c r="L722"/>
      <c r="M722"/>
      <c r="N722"/>
    </row>
    <row r="723" spans="1:14" ht="14.25">
      <c r="A723" s="52"/>
      <c r="D723" s="52"/>
      <c r="E723" s="52"/>
      <c r="F723" s="99"/>
      <c r="H723" s="74"/>
      <c r="J723"/>
      <c r="K723"/>
      <c r="L723"/>
      <c r="M723"/>
      <c r="N723"/>
    </row>
    <row r="724" spans="1:14" ht="14.25">
      <c r="A724" s="52"/>
      <c r="D724" s="52"/>
      <c r="E724" s="52"/>
      <c r="F724" s="99"/>
      <c r="H724" s="74"/>
      <c r="J724"/>
      <c r="K724"/>
      <c r="L724"/>
      <c r="M724"/>
      <c r="N724"/>
    </row>
    <row r="725" spans="1:14" ht="14.25">
      <c r="A725" s="52"/>
      <c r="D725" s="52"/>
      <c r="E725" s="52"/>
      <c r="F725" s="99"/>
      <c r="H725" s="74"/>
      <c r="J725"/>
      <c r="K725"/>
      <c r="L725"/>
      <c r="M725"/>
      <c r="N725"/>
    </row>
    <row r="726" spans="1:14" ht="14.25">
      <c r="A726" s="52"/>
      <c r="D726" s="52"/>
      <c r="E726" s="52"/>
      <c r="F726" s="99"/>
      <c r="H726" s="74"/>
      <c r="J726"/>
      <c r="K726"/>
      <c r="L726"/>
      <c r="M726"/>
      <c r="N726"/>
    </row>
    <row r="727" spans="1:14" ht="14.25">
      <c r="A727" s="52"/>
      <c r="D727" s="52"/>
      <c r="E727" s="52"/>
      <c r="F727" s="99"/>
      <c r="H727" s="74"/>
      <c r="J727"/>
      <c r="K727"/>
      <c r="L727"/>
      <c r="M727"/>
      <c r="N727"/>
    </row>
    <row r="728" spans="1:14" ht="14.25">
      <c r="A728" s="52"/>
      <c r="D728" s="52"/>
      <c r="E728" s="52"/>
      <c r="F728" s="99"/>
      <c r="H728" s="74"/>
      <c r="J728"/>
      <c r="K728"/>
      <c r="L728"/>
      <c r="M728"/>
      <c r="N728"/>
    </row>
    <row r="729" spans="1:14" ht="14.25">
      <c r="A729" s="52"/>
      <c r="D729" s="52"/>
      <c r="E729" s="52"/>
      <c r="F729" s="99"/>
      <c r="H729" s="74"/>
      <c r="J729"/>
      <c r="K729"/>
      <c r="L729"/>
      <c r="M729"/>
      <c r="N729"/>
    </row>
    <row r="730" spans="1:14" ht="14.25">
      <c r="A730" s="52"/>
      <c r="D730" s="52"/>
      <c r="E730" s="52"/>
      <c r="F730" s="99"/>
      <c r="H730" s="74"/>
      <c r="J730"/>
      <c r="K730"/>
      <c r="L730"/>
      <c r="M730"/>
      <c r="N730"/>
    </row>
    <row r="731" spans="1:14" ht="14.25">
      <c r="A731" s="52"/>
      <c r="D731" s="52"/>
      <c r="E731" s="52"/>
      <c r="F731" s="99"/>
      <c r="H731" s="74"/>
      <c r="J731"/>
      <c r="K731"/>
      <c r="L731"/>
      <c r="M731"/>
      <c r="N731"/>
    </row>
    <row r="732" spans="1:14" ht="14.25">
      <c r="A732" s="52"/>
      <c r="D732" s="52"/>
      <c r="E732" s="52"/>
      <c r="F732" s="99"/>
      <c r="H732" s="74"/>
      <c r="J732"/>
      <c r="K732"/>
      <c r="L732"/>
      <c r="M732"/>
      <c r="N732"/>
    </row>
    <row r="733" spans="1:14" ht="14.25">
      <c r="A733" s="52"/>
      <c r="D733" s="52"/>
      <c r="E733" s="52"/>
      <c r="F733" s="99"/>
      <c r="H733" s="74"/>
      <c r="J733"/>
      <c r="K733"/>
      <c r="L733"/>
      <c r="M733"/>
      <c r="N733"/>
    </row>
    <row r="734" spans="1:14" ht="14.25">
      <c r="A734" s="52"/>
      <c r="D734" s="52"/>
      <c r="E734" s="52"/>
      <c r="F734" s="99"/>
      <c r="H734" s="74"/>
      <c r="J734"/>
      <c r="K734"/>
      <c r="L734"/>
      <c r="M734"/>
      <c r="N734"/>
    </row>
    <row r="735" spans="1:14" ht="14.25">
      <c r="A735" s="52"/>
      <c r="D735" s="52"/>
      <c r="E735" s="52"/>
      <c r="F735" s="99"/>
      <c r="H735" s="74"/>
      <c r="J735"/>
      <c r="K735"/>
      <c r="L735"/>
      <c r="M735"/>
      <c r="N735"/>
    </row>
    <row r="736" spans="1:14" ht="14.25">
      <c r="A736" s="52"/>
      <c r="D736" s="52"/>
      <c r="E736" s="52"/>
      <c r="F736" s="99"/>
      <c r="H736" s="74"/>
      <c r="J736"/>
      <c r="K736"/>
      <c r="L736"/>
      <c r="M736"/>
      <c r="N736"/>
    </row>
    <row r="737" spans="1:14" ht="14.25">
      <c r="A737" s="52"/>
      <c r="D737" s="52"/>
      <c r="E737" s="52"/>
      <c r="F737" s="99"/>
      <c r="H737" s="74"/>
      <c r="J737"/>
      <c r="K737"/>
      <c r="L737"/>
      <c r="M737"/>
      <c r="N737"/>
    </row>
    <row r="738" spans="1:14" ht="14.25">
      <c r="A738" s="52"/>
      <c r="D738" s="52"/>
      <c r="E738" s="52"/>
      <c r="F738" s="99"/>
      <c r="H738" s="74"/>
      <c r="J738"/>
      <c r="K738"/>
      <c r="L738"/>
      <c r="M738"/>
      <c r="N738"/>
    </row>
    <row r="739" spans="1:14" ht="14.25">
      <c r="A739" s="52"/>
      <c r="D739" s="52"/>
      <c r="E739" s="52"/>
      <c r="F739" s="99"/>
      <c r="H739" s="74"/>
      <c r="J739"/>
      <c r="K739"/>
      <c r="L739"/>
      <c r="M739"/>
      <c r="N739"/>
    </row>
    <row r="740" spans="1:14" ht="14.25">
      <c r="A740" s="52"/>
      <c r="D740" s="52"/>
      <c r="E740" s="52"/>
      <c r="F740" s="99"/>
      <c r="H740" s="74"/>
      <c r="J740"/>
      <c r="K740"/>
      <c r="L740"/>
      <c r="M740"/>
      <c r="N740"/>
    </row>
    <row r="741" spans="1:14" ht="14.25">
      <c r="A741" s="52"/>
      <c r="D741" s="52"/>
      <c r="E741" s="52"/>
      <c r="F741" s="99"/>
      <c r="H741" s="74"/>
      <c r="J741"/>
      <c r="K741"/>
      <c r="L741"/>
      <c r="M741"/>
      <c r="N741"/>
    </row>
    <row r="742" spans="1:14" ht="14.25">
      <c r="A742" s="52"/>
      <c r="D742" s="52"/>
      <c r="E742" s="52"/>
      <c r="F742" s="99"/>
      <c r="H742" s="74"/>
      <c r="J742"/>
      <c r="K742"/>
      <c r="L742"/>
      <c r="M742"/>
      <c r="N742"/>
    </row>
    <row r="743" spans="1:14" ht="14.25">
      <c r="A743" s="52"/>
      <c r="D743" s="52"/>
      <c r="E743" s="52"/>
      <c r="F743" s="99"/>
      <c r="H743" s="74"/>
      <c r="J743"/>
      <c r="K743"/>
      <c r="L743"/>
      <c r="M743"/>
      <c r="N743"/>
    </row>
    <row r="744" spans="1:14" ht="14.25">
      <c r="A744" s="52"/>
      <c r="D744" s="52"/>
      <c r="E744" s="52"/>
      <c r="F744" s="99"/>
      <c r="H744" s="74"/>
      <c r="J744"/>
      <c r="K744"/>
      <c r="L744"/>
      <c r="M744"/>
      <c r="N744"/>
    </row>
    <row r="745" spans="1:14" ht="14.25">
      <c r="A745" s="52"/>
      <c r="D745" s="52"/>
      <c r="E745" s="52"/>
      <c r="F745" s="99"/>
      <c r="H745" s="74"/>
      <c r="J745"/>
      <c r="K745"/>
      <c r="L745"/>
      <c r="M745"/>
      <c r="N745"/>
    </row>
    <row r="746" spans="1:14" ht="14.25">
      <c r="A746" s="52"/>
      <c r="D746" s="52"/>
      <c r="E746" s="52"/>
      <c r="F746" s="99"/>
      <c r="H746" s="74"/>
      <c r="J746"/>
      <c r="K746"/>
      <c r="L746"/>
      <c r="M746"/>
      <c r="N746"/>
    </row>
    <row r="747" spans="1:14" ht="14.25">
      <c r="A747" s="52"/>
      <c r="D747" s="52"/>
      <c r="E747" s="52"/>
      <c r="F747" s="99"/>
      <c r="H747" s="74"/>
      <c r="J747"/>
      <c r="K747"/>
      <c r="L747"/>
      <c r="M747"/>
      <c r="N747"/>
    </row>
    <row r="748" spans="1:14" ht="14.25">
      <c r="A748" s="52"/>
      <c r="D748" s="52"/>
      <c r="E748" s="52"/>
      <c r="F748" s="99"/>
      <c r="H748" s="74"/>
      <c r="J748"/>
      <c r="K748"/>
      <c r="L748"/>
      <c r="M748"/>
      <c r="N748"/>
    </row>
    <row r="749" spans="1:14" ht="14.25">
      <c r="A749" s="52"/>
      <c r="D749" s="52"/>
      <c r="E749" s="52"/>
      <c r="F749" s="99"/>
      <c r="H749" s="74"/>
      <c r="J749"/>
      <c r="K749"/>
      <c r="L749"/>
      <c r="M749"/>
      <c r="N749"/>
    </row>
    <row r="750" spans="1:14" ht="14.25">
      <c r="A750" s="52"/>
      <c r="D750" s="52"/>
      <c r="E750" s="52"/>
      <c r="F750" s="99"/>
      <c r="H750" s="74"/>
      <c r="J750"/>
      <c r="K750"/>
      <c r="L750"/>
      <c r="M750"/>
      <c r="N750"/>
    </row>
    <row r="751" spans="1:14" ht="14.25">
      <c r="A751" s="52"/>
      <c r="D751" s="52"/>
      <c r="E751" s="52"/>
      <c r="F751" s="99"/>
      <c r="H751" s="74"/>
      <c r="J751"/>
      <c r="K751"/>
      <c r="L751"/>
      <c r="M751"/>
      <c r="N751"/>
    </row>
    <row r="752" spans="1:14" ht="14.25">
      <c r="A752" s="52"/>
      <c r="D752" s="52"/>
      <c r="E752" s="52"/>
      <c r="F752" s="99"/>
      <c r="H752" s="74"/>
      <c r="J752"/>
      <c r="K752"/>
      <c r="L752"/>
      <c r="M752"/>
      <c r="N752"/>
    </row>
    <row r="753" spans="1:14" ht="14.25">
      <c r="A753" s="52"/>
      <c r="D753" s="52"/>
      <c r="E753" s="52"/>
      <c r="F753" s="99"/>
      <c r="H753" s="74"/>
      <c r="J753"/>
      <c r="K753"/>
      <c r="L753"/>
      <c r="M753"/>
      <c r="N753"/>
    </row>
    <row r="754" spans="1:14" ht="14.25">
      <c r="A754" s="52"/>
      <c r="D754" s="52"/>
      <c r="E754" s="52"/>
      <c r="F754" s="99"/>
      <c r="H754" s="74"/>
      <c r="J754"/>
      <c r="K754"/>
      <c r="L754"/>
      <c r="M754"/>
      <c r="N754"/>
    </row>
    <row r="755" spans="1:14" ht="14.25">
      <c r="A755" s="52"/>
      <c r="D755" s="52"/>
      <c r="E755" s="52"/>
      <c r="F755" s="99"/>
      <c r="H755" s="74"/>
      <c r="J755"/>
      <c r="K755"/>
      <c r="L755"/>
      <c r="M755"/>
      <c r="N755"/>
    </row>
    <row r="756" spans="1:14" ht="14.25">
      <c r="A756" s="52"/>
      <c r="D756" s="52"/>
      <c r="E756" s="52"/>
      <c r="F756" s="99"/>
      <c r="H756" s="74"/>
      <c r="J756"/>
      <c r="K756"/>
      <c r="L756"/>
      <c r="M756"/>
      <c r="N756"/>
    </row>
    <row r="757" spans="1:14" ht="14.25">
      <c r="A757" s="52"/>
      <c r="D757" s="52"/>
      <c r="E757" s="52"/>
      <c r="F757" s="99"/>
      <c r="H757" s="74"/>
      <c r="J757"/>
      <c r="K757"/>
      <c r="L757"/>
      <c r="M757"/>
      <c r="N757"/>
    </row>
    <row r="758" spans="1:14" ht="14.25">
      <c r="A758" s="52"/>
      <c r="D758" s="52"/>
      <c r="E758" s="52"/>
      <c r="F758" s="99"/>
      <c r="H758" s="74"/>
      <c r="J758"/>
      <c r="K758"/>
      <c r="L758"/>
      <c r="M758"/>
      <c r="N758"/>
    </row>
    <row r="759" spans="1:14" ht="14.25">
      <c r="A759" s="52"/>
      <c r="D759" s="52"/>
      <c r="E759" s="52"/>
      <c r="F759" s="99"/>
      <c r="H759" s="74"/>
      <c r="J759"/>
      <c r="K759"/>
      <c r="L759"/>
      <c r="M759"/>
      <c r="N759"/>
    </row>
    <row r="760" spans="1:14" ht="14.25">
      <c r="A760" s="52"/>
      <c r="D760" s="52"/>
      <c r="E760" s="52"/>
      <c r="F760" s="99"/>
      <c r="H760" s="74"/>
      <c r="J760"/>
      <c r="K760"/>
      <c r="L760"/>
      <c r="M760"/>
      <c r="N760"/>
    </row>
    <row r="761" spans="1:14" ht="14.25">
      <c r="A761" s="52"/>
      <c r="D761" s="52"/>
      <c r="E761" s="52"/>
      <c r="F761" s="99"/>
      <c r="H761" s="74"/>
      <c r="J761"/>
      <c r="K761"/>
      <c r="L761"/>
      <c r="M761"/>
      <c r="N761"/>
    </row>
    <row r="762" spans="1:14" ht="14.25">
      <c r="A762" s="52"/>
      <c r="D762" s="52"/>
      <c r="E762" s="52"/>
      <c r="F762" s="99"/>
      <c r="H762" s="74"/>
      <c r="J762"/>
      <c r="K762"/>
      <c r="L762"/>
      <c r="M762"/>
      <c r="N762"/>
    </row>
    <row r="763" spans="1:14" ht="14.25">
      <c r="A763" s="52"/>
      <c r="D763" s="52"/>
      <c r="E763" s="52"/>
      <c r="F763" s="99"/>
      <c r="H763" s="74"/>
      <c r="J763"/>
      <c r="K763"/>
      <c r="L763"/>
      <c r="M763"/>
      <c r="N763"/>
    </row>
    <row r="764" spans="1:14" ht="14.25">
      <c r="A764" s="52"/>
      <c r="D764" s="52"/>
      <c r="E764" s="52"/>
      <c r="F764" s="99"/>
      <c r="H764" s="74"/>
      <c r="J764"/>
      <c r="K764"/>
      <c r="L764"/>
      <c r="M764"/>
      <c r="N764"/>
    </row>
    <row r="765" spans="1:14" ht="14.25">
      <c r="A765" s="52"/>
      <c r="D765" s="52"/>
      <c r="E765" s="52"/>
      <c r="F765" s="99"/>
      <c r="H765" s="74"/>
      <c r="J765"/>
      <c r="K765"/>
      <c r="L765"/>
      <c r="M765"/>
      <c r="N765"/>
    </row>
    <row r="766" spans="1:14" ht="14.25">
      <c r="A766" s="52"/>
      <c r="D766" s="52"/>
      <c r="E766" s="52"/>
      <c r="F766" s="99"/>
      <c r="H766" s="74"/>
      <c r="J766"/>
      <c r="K766"/>
      <c r="L766"/>
      <c r="M766"/>
      <c r="N766"/>
    </row>
    <row r="767" spans="1:14" ht="14.25">
      <c r="A767" s="52"/>
      <c r="D767" s="52"/>
      <c r="E767" s="52"/>
      <c r="F767" s="99"/>
      <c r="H767" s="74"/>
      <c r="J767"/>
      <c r="K767"/>
      <c r="L767"/>
      <c r="M767"/>
      <c r="N767"/>
    </row>
    <row r="768" spans="1:14" ht="14.25">
      <c r="A768" s="52"/>
      <c r="D768" s="52"/>
      <c r="E768" s="52"/>
      <c r="F768" s="99"/>
      <c r="H768" s="74"/>
      <c r="J768"/>
      <c r="K768"/>
      <c r="L768"/>
      <c r="M768"/>
      <c r="N768"/>
    </row>
    <row r="769" spans="1:14" ht="14.25">
      <c r="A769" s="52"/>
      <c r="D769" s="52"/>
      <c r="E769" s="52"/>
      <c r="F769" s="99"/>
      <c r="H769" s="74"/>
      <c r="J769"/>
      <c r="K769"/>
      <c r="L769"/>
      <c r="M769"/>
      <c r="N769"/>
    </row>
    <row r="770" spans="1:14" ht="14.25">
      <c r="A770" s="52"/>
      <c r="D770" s="52"/>
      <c r="E770" s="52"/>
      <c r="F770" s="99"/>
      <c r="H770" s="74"/>
      <c r="J770"/>
      <c r="K770"/>
      <c r="L770"/>
      <c r="M770"/>
      <c r="N770"/>
    </row>
    <row r="771" spans="1:14" ht="14.25">
      <c r="A771" s="52"/>
      <c r="D771" s="52"/>
      <c r="E771" s="52"/>
      <c r="F771" s="99"/>
      <c r="H771" s="74"/>
      <c r="J771"/>
      <c r="K771"/>
      <c r="L771"/>
      <c r="M771"/>
      <c r="N771"/>
    </row>
    <row r="772" spans="1:14" ht="14.25">
      <c r="A772" s="52"/>
      <c r="D772" s="52"/>
      <c r="E772" s="52"/>
      <c r="F772" s="99"/>
      <c r="H772" s="74"/>
      <c r="J772"/>
      <c r="K772"/>
      <c r="L772"/>
      <c r="M772"/>
      <c r="N772"/>
    </row>
    <row r="773" spans="1:14" ht="14.25">
      <c r="A773" s="52"/>
      <c r="D773" s="52"/>
      <c r="E773" s="52"/>
      <c r="F773" s="99"/>
      <c r="H773" s="74"/>
      <c r="J773"/>
      <c r="K773"/>
      <c r="L773"/>
      <c r="M773"/>
      <c r="N773"/>
    </row>
    <row r="774" spans="1:14" ht="14.25">
      <c r="A774" s="52"/>
      <c r="D774" s="52"/>
      <c r="E774" s="52"/>
      <c r="F774" s="99"/>
      <c r="H774" s="74"/>
      <c r="J774"/>
      <c r="K774"/>
      <c r="L774"/>
      <c r="M774"/>
      <c r="N774"/>
    </row>
    <row r="775" spans="1:14" ht="14.25">
      <c r="A775" s="52"/>
      <c r="D775" s="52"/>
      <c r="E775" s="52"/>
      <c r="F775" s="99"/>
      <c r="H775" s="74"/>
      <c r="J775"/>
      <c r="K775"/>
      <c r="L775"/>
      <c r="M775"/>
      <c r="N775"/>
    </row>
    <row r="776" spans="1:14" ht="14.25">
      <c r="A776" s="52"/>
      <c r="D776" s="52"/>
      <c r="E776" s="52"/>
      <c r="F776" s="99"/>
      <c r="H776" s="74"/>
      <c r="J776"/>
      <c r="K776"/>
      <c r="L776"/>
      <c r="M776"/>
      <c r="N776"/>
    </row>
    <row r="777" spans="1:14" ht="14.25">
      <c r="A777" s="52"/>
      <c r="D777" s="52"/>
      <c r="E777" s="52"/>
      <c r="F777" s="99"/>
      <c r="H777" s="74"/>
      <c r="J777"/>
      <c r="K777"/>
      <c r="L777"/>
      <c r="M777"/>
      <c r="N777"/>
    </row>
    <row r="778" spans="1:14" ht="14.25">
      <c r="A778" s="52"/>
      <c r="D778" s="52"/>
      <c r="E778" s="52"/>
      <c r="F778" s="99"/>
      <c r="H778" s="74"/>
      <c r="J778"/>
      <c r="K778"/>
      <c r="L778"/>
      <c r="M778"/>
      <c r="N778"/>
    </row>
    <row r="779" spans="1:14" ht="14.25">
      <c r="A779" s="52"/>
      <c r="D779" s="52"/>
      <c r="E779" s="52"/>
      <c r="F779" s="99"/>
      <c r="H779" s="74"/>
      <c r="J779"/>
      <c r="K779"/>
      <c r="L779"/>
      <c r="M779"/>
      <c r="N779"/>
    </row>
    <row r="780" spans="1:14" ht="14.25">
      <c r="A780" s="52"/>
      <c r="D780" s="52"/>
      <c r="E780" s="52"/>
      <c r="F780" s="99"/>
      <c r="H780" s="74"/>
      <c r="J780"/>
      <c r="K780"/>
      <c r="L780"/>
      <c r="M780"/>
      <c r="N780"/>
    </row>
    <row r="781" spans="1:14" ht="14.25">
      <c r="A781" s="52"/>
      <c r="D781" s="52"/>
      <c r="E781" s="52"/>
      <c r="F781" s="99"/>
      <c r="H781" s="74"/>
      <c r="J781"/>
      <c r="K781"/>
      <c r="L781"/>
      <c r="M781"/>
      <c r="N781"/>
    </row>
    <row r="782" spans="1:14" ht="14.25">
      <c r="A782" s="52"/>
      <c r="D782" s="52"/>
      <c r="E782" s="52"/>
      <c r="F782" s="99"/>
      <c r="H782" s="74"/>
      <c r="J782"/>
      <c r="K782"/>
      <c r="L782"/>
      <c r="M782"/>
      <c r="N782"/>
    </row>
    <row r="783" spans="1:14" ht="14.25">
      <c r="A783" s="52"/>
      <c r="D783" s="52"/>
      <c r="E783" s="52"/>
      <c r="F783" s="99"/>
      <c r="H783" s="74"/>
      <c r="J783"/>
      <c r="K783"/>
      <c r="L783"/>
      <c r="M783"/>
      <c r="N783"/>
    </row>
    <row r="784" spans="1:14" ht="14.25">
      <c r="A784" s="52"/>
      <c r="D784" s="52"/>
      <c r="E784" s="52"/>
      <c r="F784" s="99"/>
      <c r="H784" s="74"/>
      <c r="J784"/>
      <c r="K784"/>
      <c r="L784"/>
      <c r="M784"/>
      <c r="N784"/>
    </row>
    <row r="785" spans="1:14" ht="14.25">
      <c r="A785" s="52"/>
      <c r="D785" s="52"/>
      <c r="E785" s="52"/>
      <c r="F785" s="99"/>
      <c r="H785" s="74"/>
      <c r="J785"/>
      <c r="K785"/>
      <c r="L785"/>
      <c r="M785"/>
      <c r="N785"/>
    </row>
    <row r="786" spans="1:14" ht="14.25">
      <c r="A786" s="52"/>
      <c r="D786" s="52"/>
      <c r="E786" s="52"/>
      <c r="F786" s="99"/>
      <c r="H786" s="74"/>
      <c r="J786"/>
      <c r="K786"/>
      <c r="L786"/>
      <c r="M786"/>
      <c r="N786"/>
    </row>
    <row r="787" spans="1:14" ht="14.25">
      <c r="A787" s="52"/>
      <c r="D787" s="52"/>
      <c r="E787" s="52"/>
      <c r="F787" s="99"/>
      <c r="H787" s="74"/>
      <c r="J787"/>
      <c r="K787"/>
      <c r="L787"/>
      <c r="M787"/>
      <c r="N787"/>
    </row>
    <row r="788" spans="1:14" ht="14.25">
      <c r="A788" s="52"/>
      <c r="D788" s="52"/>
      <c r="E788" s="52"/>
      <c r="F788" s="99"/>
      <c r="H788" s="74"/>
      <c r="J788"/>
      <c r="K788"/>
      <c r="L788"/>
      <c r="M788"/>
      <c r="N788"/>
    </row>
    <row r="789" spans="1:14" ht="14.25">
      <c r="A789" s="52"/>
      <c r="D789" s="52"/>
      <c r="E789" s="52"/>
      <c r="F789" s="99"/>
      <c r="H789" s="74"/>
      <c r="J789"/>
      <c r="K789"/>
      <c r="L789"/>
      <c r="M789"/>
      <c r="N789"/>
    </row>
    <row r="790" spans="1:14" ht="14.25">
      <c r="A790" s="52"/>
      <c r="D790" s="52"/>
      <c r="E790" s="52"/>
      <c r="F790" s="99"/>
      <c r="H790" s="74"/>
      <c r="J790"/>
      <c r="K790"/>
      <c r="L790"/>
      <c r="M790"/>
      <c r="N790"/>
    </row>
    <row r="791" spans="1:14" ht="14.25">
      <c r="A791" s="52"/>
      <c r="D791" s="52"/>
      <c r="E791" s="52"/>
      <c r="F791" s="99"/>
      <c r="H791" s="74"/>
      <c r="J791"/>
      <c r="K791"/>
      <c r="L791"/>
      <c r="M791"/>
      <c r="N791"/>
    </row>
    <row r="792" spans="1:14" ht="14.25">
      <c r="A792" s="52"/>
      <c r="D792" s="52"/>
      <c r="E792" s="52"/>
      <c r="F792" s="99"/>
      <c r="H792" s="74"/>
      <c r="J792"/>
      <c r="K792"/>
      <c r="L792"/>
      <c r="M792"/>
      <c r="N792"/>
    </row>
    <row r="793" spans="1:14" ht="14.25">
      <c r="A793" s="52"/>
      <c r="D793" s="52"/>
      <c r="E793" s="52"/>
      <c r="F793" s="99"/>
      <c r="H793" s="74"/>
      <c r="J793"/>
      <c r="K793"/>
      <c r="L793"/>
      <c r="M793"/>
      <c r="N793"/>
    </row>
    <row r="794" spans="1:14" ht="14.25">
      <c r="A794" s="52"/>
      <c r="D794" s="52"/>
      <c r="E794" s="52"/>
      <c r="F794" s="99"/>
      <c r="H794" s="74"/>
      <c r="J794"/>
      <c r="K794"/>
      <c r="L794"/>
      <c r="M794"/>
      <c r="N794"/>
    </row>
    <row r="795" spans="1:14" ht="14.25">
      <c r="A795" s="52"/>
      <c r="D795" s="52"/>
      <c r="E795" s="52"/>
      <c r="F795" s="99"/>
      <c r="H795" s="74"/>
      <c r="J795"/>
      <c r="K795"/>
      <c r="L795"/>
      <c r="M795"/>
      <c r="N795"/>
    </row>
    <row r="796" spans="1:14" ht="14.25">
      <c r="A796" s="52"/>
      <c r="D796" s="52"/>
      <c r="E796" s="52"/>
      <c r="F796" s="99"/>
      <c r="H796" s="74"/>
      <c r="J796"/>
      <c r="K796"/>
      <c r="L796"/>
      <c r="M796"/>
      <c r="N796"/>
    </row>
    <row r="797" spans="1:14" ht="14.25">
      <c r="A797" s="52"/>
      <c r="D797" s="52"/>
      <c r="E797" s="52"/>
      <c r="F797" s="99"/>
      <c r="H797" s="74"/>
      <c r="J797"/>
      <c r="K797"/>
      <c r="L797"/>
      <c r="M797"/>
      <c r="N797"/>
    </row>
    <row r="798" spans="1:14" ht="14.25">
      <c r="A798" s="52"/>
      <c r="D798" s="52"/>
      <c r="E798" s="52"/>
      <c r="F798" s="99"/>
      <c r="H798" s="74"/>
      <c r="J798"/>
      <c r="K798"/>
      <c r="L798"/>
      <c r="M798"/>
      <c r="N798"/>
    </row>
    <row r="799" spans="1:14" ht="14.25">
      <c r="A799" s="52"/>
      <c r="D799" s="52"/>
      <c r="E799" s="52"/>
      <c r="F799" s="99"/>
      <c r="H799" s="74"/>
      <c r="J799"/>
      <c r="K799"/>
      <c r="L799"/>
      <c r="M799"/>
      <c r="N799"/>
    </row>
    <row r="800" spans="1:14" ht="14.25">
      <c r="A800" s="52"/>
      <c r="D800" s="52"/>
      <c r="E800" s="52"/>
      <c r="F800" s="99"/>
      <c r="H800" s="74"/>
      <c r="J800"/>
      <c r="K800"/>
      <c r="L800"/>
      <c r="M800"/>
      <c r="N800"/>
    </row>
    <row r="801" spans="1:14" ht="14.25">
      <c r="A801" s="52"/>
      <c r="D801" s="52"/>
      <c r="E801" s="52"/>
      <c r="F801" s="99"/>
      <c r="H801" s="74"/>
      <c r="J801"/>
      <c r="K801"/>
      <c r="L801"/>
      <c r="M801"/>
      <c r="N801"/>
    </row>
    <row r="802" spans="1:14" ht="14.25">
      <c r="A802" s="52"/>
      <c r="D802" s="52"/>
      <c r="E802" s="52"/>
      <c r="F802" s="99"/>
      <c r="H802" s="74"/>
      <c r="J802"/>
      <c r="K802"/>
      <c r="L802"/>
      <c r="M802"/>
      <c r="N802"/>
    </row>
    <row r="803" spans="1:14" ht="14.25">
      <c r="A803" s="52"/>
      <c r="D803" s="52"/>
      <c r="E803" s="52"/>
      <c r="F803" s="99"/>
      <c r="H803" s="74"/>
      <c r="J803"/>
      <c r="K803"/>
      <c r="L803"/>
      <c r="M803"/>
      <c r="N803"/>
    </row>
    <row r="804" spans="1:14" ht="14.25">
      <c r="A804" s="52"/>
      <c r="D804" s="52"/>
      <c r="E804" s="52"/>
      <c r="F804" s="99"/>
      <c r="H804" s="74"/>
      <c r="J804"/>
      <c r="K804"/>
      <c r="L804"/>
      <c r="M804"/>
      <c r="N804"/>
    </row>
    <row r="805" spans="1:14" ht="14.25">
      <c r="A805" s="52"/>
      <c r="D805" s="52"/>
      <c r="E805" s="52"/>
      <c r="F805" s="99"/>
      <c r="H805" s="74"/>
      <c r="J805"/>
      <c r="K805"/>
      <c r="L805"/>
      <c r="M805"/>
      <c r="N805"/>
    </row>
    <row r="806" spans="1:14" ht="14.25">
      <c r="A806" s="52"/>
      <c r="D806" s="52"/>
      <c r="E806" s="52"/>
      <c r="F806" s="99"/>
      <c r="H806" s="74"/>
      <c r="J806"/>
      <c r="K806"/>
      <c r="L806"/>
      <c r="M806"/>
      <c r="N806"/>
    </row>
    <row r="807" spans="1:14" ht="14.25">
      <c r="A807" s="52"/>
      <c r="D807" s="52"/>
      <c r="E807" s="52"/>
      <c r="F807" s="99"/>
      <c r="H807" s="74"/>
      <c r="J807"/>
      <c r="K807"/>
      <c r="L807"/>
      <c r="M807"/>
      <c r="N807"/>
    </row>
    <row r="808" spans="1:14" ht="14.25">
      <c r="A808" s="52"/>
      <c r="D808" s="52"/>
      <c r="E808" s="52"/>
      <c r="F808" s="99"/>
      <c r="H808" s="74"/>
      <c r="J808"/>
      <c r="K808"/>
      <c r="L808"/>
      <c r="M808"/>
      <c r="N808"/>
    </row>
    <row r="809" spans="1:14" ht="14.25">
      <c r="A809" s="52"/>
      <c r="D809" s="52"/>
      <c r="E809" s="52"/>
      <c r="F809" s="99"/>
      <c r="H809" s="74"/>
      <c r="J809"/>
      <c r="K809"/>
      <c r="L809"/>
      <c r="M809"/>
      <c r="N809"/>
    </row>
    <row r="810" spans="1:14" ht="14.25">
      <c r="A810" s="52"/>
      <c r="D810" s="52"/>
      <c r="E810" s="52"/>
      <c r="F810" s="99"/>
      <c r="H810" s="74"/>
      <c r="J810"/>
      <c r="K810"/>
      <c r="L810"/>
      <c r="M810"/>
      <c r="N810"/>
    </row>
    <row r="811" spans="1:14" ht="14.25">
      <c r="A811" s="52"/>
      <c r="D811" s="52"/>
      <c r="E811" s="52"/>
      <c r="F811" s="99"/>
      <c r="H811" s="74"/>
      <c r="J811"/>
      <c r="K811"/>
      <c r="L811"/>
      <c r="M811"/>
      <c r="N811"/>
    </row>
    <row r="812" spans="1:14" ht="14.25">
      <c r="A812" s="52"/>
      <c r="D812" s="52"/>
      <c r="E812" s="52"/>
      <c r="F812" s="99"/>
      <c r="H812" s="74"/>
      <c r="J812"/>
      <c r="K812"/>
      <c r="L812"/>
      <c r="M812"/>
      <c r="N812"/>
    </row>
    <row r="813" spans="1:14" ht="14.25">
      <c r="A813" s="52"/>
      <c r="D813" s="52"/>
      <c r="E813" s="52"/>
      <c r="F813" s="99"/>
      <c r="H813" s="74"/>
      <c r="J813"/>
      <c r="K813"/>
      <c r="L813"/>
      <c r="M813"/>
      <c r="N813"/>
    </row>
    <row r="814" spans="1:14" ht="14.25">
      <c r="A814" s="52"/>
      <c r="D814" s="52"/>
      <c r="E814" s="52"/>
      <c r="F814" s="99"/>
      <c r="H814" s="74"/>
      <c r="J814"/>
      <c r="K814"/>
      <c r="L814"/>
      <c r="M814"/>
      <c r="N814"/>
    </row>
    <row r="815" spans="1:14" ht="14.25">
      <c r="A815" s="52"/>
      <c r="D815" s="52"/>
      <c r="E815" s="52"/>
      <c r="F815" s="99"/>
      <c r="H815" s="74"/>
      <c r="J815"/>
      <c r="K815"/>
      <c r="L815"/>
      <c r="M815"/>
      <c r="N815"/>
    </row>
    <row r="816" spans="1:14" ht="14.25">
      <c r="A816" s="52"/>
      <c r="D816" s="52"/>
      <c r="E816" s="52"/>
      <c r="F816" s="99"/>
      <c r="H816" s="74"/>
      <c r="J816"/>
      <c r="K816"/>
      <c r="L816"/>
      <c r="M816"/>
      <c r="N816"/>
    </row>
    <row r="817" spans="1:14" ht="14.25">
      <c r="A817" s="52"/>
      <c r="D817" s="52"/>
      <c r="E817" s="52"/>
      <c r="F817" s="99"/>
      <c r="H817" s="74"/>
      <c r="J817"/>
      <c r="K817"/>
      <c r="L817"/>
      <c r="M817"/>
      <c r="N817"/>
    </row>
    <row r="818" spans="1:14" ht="14.25">
      <c r="A818" s="52"/>
      <c r="D818" s="52"/>
      <c r="E818" s="52"/>
      <c r="F818" s="99"/>
      <c r="H818" s="74"/>
      <c r="J818"/>
      <c r="K818"/>
      <c r="L818"/>
      <c r="M818"/>
      <c r="N818"/>
    </row>
    <row r="819" spans="1:14" ht="14.25">
      <c r="A819" s="52"/>
      <c r="D819" s="52"/>
      <c r="E819" s="52"/>
      <c r="F819" s="99"/>
      <c r="H819" s="74"/>
      <c r="J819"/>
      <c r="K819"/>
      <c r="L819"/>
      <c r="M819"/>
      <c r="N819"/>
    </row>
    <row r="820" spans="1:14" ht="14.25">
      <c r="A820" s="52"/>
      <c r="D820" s="52"/>
      <c r="E820" s="52"/>
      <c r="F820" s="99"/>
      <c r="H820" s="74"/>
      <c r="J820"/>
      <c r="K820"/>
      <c r="L820"/>
      <c r="M820"/>
      <c r="N820"/>
    </row>
    <row r="821" spans="1:14" ht="14.25">
      <c r="A821" s="52"/>
      <c r="D821" s="52"/>
      <c r="E821" s="52"/>
      <c r="F821" s="99"/>
      <c r="H821" s="74"/>
      <c r="J821"/>
      <c r="K821"/>
      <c r="L821"/>
      <c r="M821"/>
      <c r="N821"/>
    </row>
    <row r="822" spans="1:14" ht="14.25">
      <c r="A822" s="52"/>
      <c r="D822" s="52"/>
      <c r="E822" s="52"/>
      <c r="F822" s="99"/>
      <c r="H822" s="74"/>
      <c r="J822"/>
      <c r="K822"/>
      <c r="L822"/>
      <c r="M822"/>
      <c r="N822"/>
    </row>
    <row r="823" spans="1:14" ht="14.25">
      <c r="A823" s="52"/>
      <c r="D823" s="52"/>
      <c r="E823" s="52"/>
      <c r="F823" s="99"/>
      <c r="H823" s="74"/>
      <c r="J823"/>
      <c r="K823"/>
      <c r="L823"/>
      <c r="M823"/>
      <c r="N823"/>
    </row>
    <row r="824" spans="1:14" ht="14.25">
      <c r="A824" s="52"/>
      <c r="D824" s="52"/>
      <c r="E824" s="52"/>
      <c r="F824" s="99"/>
      <c r="H824" s="74"/>
      <c r="J824"/>
      <c r="K824"/>
      <c r="L824"/>
      <c r="M824"/>
      <c r="N824"/>
    </row>
    <row r="825" spans="1:14" ht="14.25">
      <c r="A825" s="52"/>
      <c r="D825" s="52"/>
      <c r="E825" s="52"/>
      <c r="F825" s="99"/>
      <c r="H825" s="74"/>
      <c r="J825"/>
      <c r="K825"/>
      <c r="L825"/>
      <c r="M825"/>
      <c r="N825"/>
    </row>
    <row r="826" spans="1:14" ht="14.25">
      <c r="A826" s="52"/>
      <c r="D826" s="52"/>
      <c r="E826" s="52"/>
      <c r="F826" s="99"/>
      <c r="H826" s="74"/>
      <c r="J826"/>
      <c r="K826"/>
      <c r="L826"/>
      <c r="M826"/>
      <c r="N826"/>
    </row>
    <row r="827" spans="1:14" ht="14.25">
      <c r="A827" s="52"/>
      <c r="D827" s="52"/>
      <c r="E827" s="52"/>
      <c r="F827" s="99"/>
      <c r="H827" s="74"/>
      <c r="J827"/>
      <c r="K827"/>
      <c r="L827"/>
      <c r="M827"/>
      <c r="N827"/>
    </row>
    <row r="828" spans="1:14" ht="14.25">
      <c r="A828" s="52"/>
      <c r="D828" s="52"/>
      <c r="E828" s="52"/>
      <c r="F828" s="99"/>
      <c r="H828" s="74"/>
      <c r="J828"/>
      <c r="K828"/>
      <c r="L828"/>
      <c r="M828"/>
      <c r="N828"/>
    </row>
    <row r="829" spans="1:14" ht="14.25">
      <c r="A829" s="52"/>
      <c r="D829" s="52"/>
      <c r="E829" s="52"/>
      <c r="F829" s="99"/>
      <c r="H829" s="74"/>
      <c r="J829"/>
      <c r="K829"/>
      <c r="L829"/>
      <c r="M829"/>
      <c r="N829"/>
    </row>
    <row r="830" spans="1:14" ht="14.25">
      <c r="A830" s="52"/>
      <c r="D830" s="52"/>
      <c r="E830" s="52"/>
      <c r="F830" s="99"/>
      <c r="H830" s="74"/>
      <c r="J830"/>
      <c r="K830"/>
      <c r="L830"/>
      <c r="M830"/>
      <c r="N830"/>
    </row>
    <row r="831" spans="1:14" ht="14.25">
      <c r="A831" s="52"/>
      <c r="D831" s="52"/>
      <c r="E831" s="52"/>
      <c r="F831" s="99"/>
      <c r="H831" s="74"/>
      <c r="J831"/>
      <c r="K831"/>
      <c r="L831"/>
      <c r="M831"/>
      <c r="N831"/>
    </row>
    <row r="832" spans="1:14" ht="14.25">
      <c r="A832" s="52"/>
      <c r="D832" s="52"/>
      <c r="E832" s="52"/>
      <c r="F832" s="99"/>
      <c r="H832" s="74"/>
      <c r="J832"/>
      <c r="K832"/>
      <c r="L832"/>
      <c r="M832"/>
      <c r="N832"/>
    </row>
    <row r="833" spans="1:14" ht="14.25">
      <c r="A833" s="52"/>
      <c r="D833" s="52"/>
      <c r="E833" s="52"/>
      <c r="F833" s="99"/>
      <c r="H833" s="74"/>
      <c r="J833"/>
      <c r="K833"/>
      <c r="L833"/>
      <c r="M833"/>
      <c r="N833"/>
    </row>
    <row r="834" spans="1:14" ht="14.25">
      <c r="A834" s="52"/>
      <c r="D834" s="52"/>
      <c r="E834" s="52"/>
      <c r="F834" s="99"/>
      <c r="H834" s="74"/>
      <c r="J834"/>
      <c r="K834"/>
      <c r="L834"/>
      <c r="M834"/>
      <c r="N834"/>
    </row>
    <row r="835" spans="1:14" ht="14.25">
      <c r="A835" s="52"/>
      <c r="D835" s="52"/>
      <c r="E835" s="52"/>
      <c r="F835" s="99"/>
      <c r="H835" s="74"/>
      <c r="J835"/>
      <c r="K835"/>
      <c r="L835"/>
      <c r="M835"/>
      <c r="N835"/>
    </row>
    <row r="836" spans="1:14" ht="14.25">
      <c r="A836" s="52"/>
      <c r="D836" s="52"/>
      <c r="E836" s="52"/>
      <c r="F836" s="99"/>
      <c r="H836" s="74"/>
      <c r="J836"/>
      <c r="K836"/>
      <c r="L836"/>
      <c r="M836"/>
      <c r="N836"/>
    </row>
    <row r="837" spans="1:14" ht="14.25">
      <c r="A837" s="52"/>
      <c r="D837" s="52"/>
      <c r="E837" s="52"/>
      <c r="F837" s="99"/>
      <c r="H837" s="74"/>
      <c r="J837"/>
      <c r="K837"/>
      <c r="L837"/>
      <c r="M837"/>
      <c r="N837"/>
    </row>
    <row r="838" spans="1:14" ht="14.25">
      <c r="A838" s="52"/>
      <c r="D838" s="52"/>
      <c r="E838" s="52"/>
      <c r="F838" s="99"/>
      <c r="H838" s="74"/>
      <c r="J838"/>
      <c r="K838"/>
      <c r="L838"/>
      <c r="M838"/>
      <c r="N838"/>
    </row>
    <row r="839" spans="1:14" ht="14.25">
      <c r="A839" s="52"/>
      <c r="D839" s="52"/>
      <c r="E839" s="52"/>
      <c r="F839" s="99"/>
      <c r="H839" s="74"/>
      <c r="J839"/>
      <c r="K839"/>
      <c r="L839"/>
      <c r="M839"/>
      <c r="N839"/>
    </row>
    <row r="840" spans="1:14" ht="14.25">
      <c r="A840" s="52"/>
      <c r="D840" s="52"/>
      <c r="E840" s="52"/>
      <c r="F840" s="99"/>
      <c r="H840" s="74"/>
      <c r="J840"/>
      <c r="K840"/>
      <c r="L840"/>
      <c r="M840"/>
      <c r="N840"/>
    </row>
    <row r="841" spans="1:14" ht="14.25">
      <c r="A841" s="52"/>
      <c r="D841" s="52"/>
      <c r="E841" s="52"/>
      <c r="F841" s="99"/>
      <c r="H841" s="74"/>
      <c r="J841"/>
      <c r="K841"/>
      <c r="L841"/>
      <c r="M841"/>
      <c r="N841"/>
    </row>
    <row r="842" spans="1:14" ht="14.25">
      <c r="A842" s="52"/>
      <c r="D842" s="52"/>
      <c r="E842" s="52"/>
      <c r="F842" s="99"/>
      <c r="H842" s="74"/>
      <c r="J842"/>
      <c r="K842"/>
      <c r="L842"/>
      <c r="M842"/>
      <c r="N842"/>
    </row>
    <row r="843" spans="1:14" ht="14.25">
      <c r="A843" s="52"/>
      <c r="D843" s="52"/>
      <c r="E843" s="52"/>
      <c r="F843" s="99"/>
      <c r="H843" s="74"/>
      <c r="J843"/>
      <c r="K843"/>
      <c r="L843"/>
      <c r="M843"/>
      <c r="N843"/>
    </row>
    <row r="844" spans="1:14" ht="14.25">
      <c r="A844" s="52"/>
      <c r="D844" s="52"/>
      <c r="E844" s="52"/>
      <c r="F844" s="99"/>
      <c r="H844" s="74"/>
      <c r="J844"/>
      <c r="K844"/>
      <c r="L844"/>
      <c r="M844"/>
      <c r="N844"/>
    </row>
    <row r="845" spans="1:14" ht="14.25">
      <c r="A845" s="52"/>
      <c r="D845" s="52"/>
      <c r="E845" s="52"/>
      <c r="F845" s="99"/>
      <c r="H845" s="74"/>
      <c r="J845"/>
      <c r="K845"/>
      <c r="L845"/>
      <c r="M845"/>
      <c r="N845"/>
    </row>
    <row r="846" spans="1:14" ht="14.25">
      <c r="A846" s="52"/>
      <c r="D846" s="52"/>
      <c r="E846" s="52"/>
      <c r="F846" s="99"/>
      <c r="H846" s="74"/>
      <c r="J846"/>
      <c r="K846"/>
      <c r="L846"/>
      <c r="M846"/>
      <c r="N846"/>
    </row>
    <row r="847" spans="1:14" ht="14.25">
      <c r="A847" s="52"/>
      <c r="D847" s="52"/>
      <c r="E847" s="52"/>
      <c r="F847" s="99"/>
      <c r="H847" s="74"/>
      <c r="J847"/>
      <c r="K847"/>
      <c r="L847"/>
      <c r="M847"/>
      <c r="N847"/>
    </row>
    <row r="848" spans="1:14" ht="14.25">
      <c r="A848" s="52"/>
      <c r="D848" s="52"/>
      <c r="E848" s="52"/>
      <c r="F848" s="99"/>
      <c r="H848" s="74"/>
      <c r="J848"/>
      <c r="K848"/>
      <c r="L848"/>
      <c r="M848"/>
      <c r="N848"/>
    </row>
    <row r="849" spans="1:14" ht="14.25">
      <c r="A849" s="52"/>
      <c r="D849" s="52"/>
      <c r="E849" s="52"/>
      <c r="F849" s="99"/>
      <c r="H849" s="74"/>
      <c r="J849"/>
      <c r="K849"/>
      <c r="L849"/>
      <c r="M849"/>
      <c r="N849"/>
    </row>
    <row r="850" spans="1:14" ht="14.25">
      <c r="A850" s="52"/>
      <c r="D850" s="52"/>
      <c r="E850" s="52"/>
      <c r="F850" s="99"/>
      <c r="H850" s="74"/>
      <c r="J850"/>
      <c r="K850"/>
      <c r="L850"/>
      <c r="M850"/>
      <c r="N850"/>
    </row>
    <row r="851" spans="1:14" ht="14.25">
      <c r="A851" s="52"/>
      <c r="D851" s="52"/>
      <c r="E851" s="52"/>
      <c r="F851" s="99"/>
      <c r="H851" s="74"/>
      <c r="J851"/>
      <c r="K851"/>
      <c r="L851"/>
      <c r="M851"/>
      <c r="N851"/>
    </row>
    <row r="852" spans="1:14" ht="14.25">
      <c r="A852" s="52"/>
      <c r="D852" s="52"/>
      <c r="E852" s="52"/>
      <c r="F852" s="99"/>
      <c r="H852" s="74"/>
      <c r="J852"/>
      <c r="K852"/>
      <c r="L852"/>
      <c r="M852"/>
      <c r="N852"/>
    </row>
    <row r="853" spans="1:14" ht="14.25">
      <c r="A853" s="52"/>
      <c r="D853" s="52"/>
      <c r="E853" s="52"/>
      <c r="F853" s="99"/>
      <c r="H853" s="74"/>
      <c r="J853"/>
      <c r="K853"/>
      <c r="L853"/>
      <c r="M853"/>
      <c r="N853"/>
    </row>
    <row r="854" spans="1:14" ht="14.25">
      <c r="A854" s="52"/>
      <c r="D854" s="52"/>
      <c r="E854" s="52"/>
      <c r="F854" s="99"/>
      <c r="H854" s="74"/>
      <c r="J854"/>
      <c r="K854"/>
      <c r="L854"/>
      <c r="M854"/>
      <c r="N854"/>
    </row>
    <row r="855" spans="1:14" ht="14.25">
      <c r="A855" s="52"/>
      <c r="D855" s="52"/>
      <c r="E855" s="52"/>
      <c r="F855" s="99"/>
      <c r="H855" s="74"/>
      <c r="J855"/>
      <c r="K855"/>
      <c r="L855"/>
      <c r="M855"/>
      <c r="N855"/>
    </row>
    <row r="856" spans="1:14" ht="14.25">
      <c r="A856" s="52"/>
      <c r="D856" s="52"/>
      <c r="E856" s="52"/>
      <c r="F856" s="99"/>
      <c r="H856" s="74"/>
      <c r="J856"/>
      <c r="K856"/>
      <c r="L856"/>
      <c r="M856"/>
      <c r="N856"/>
    </row>
    <row r="857" spans="1:14" ht="14.25">
      <c r="A857" s="52"/>
      <c r="D857" s="52"/>
      <c r="E857" s="52"/>
      <c r="F857" s="99"/>
      <c r="H857" s="74"/>
      <c r="J857"/>
      <c r="K857"/>
      <c r="L857"/>
      <c r="M857"/>
      <c r="N857"/>
    </row>
    <row r="858" spans="1:14" ht="14.25">
      <c r="A858" s="52"/>
      <c r="D858" s="52"/>
      <c r="E858" s="52"/>
      <c r="F858" s="99"/>
      <c r="H858" s="74"/>
      <c r="J858"/>
      <c r="K858"/>
      <c r="L858"/>
      <c r="M858"/>
      <c r="N858"/>
    </row>
    <row r="859" spans="1:14" ht="14.25">
      <c r="A859" s="52"/>
      <c r="D859" s="52"/>
      <c r="E859" s="52"/>
      <c r="F859" s="99"/>
      <c r="H859" s="74"/>
      <c r="J859"/>
      <c r="K859"/>
      <c r="L859"/>
      <c r="M859"/>
      <c r="N859"/>
    </row>
    <row r="860" spans="1:14" ht="14.25">
      <c r="A860" s="52"/>
      <c r="D860" s="52"/>
      <c r="E860" s="52"/>
      <c r="F860" s="99"/>
      <c r="H860" s="74"/>
      <c r="J860"/>
      <c r="K860"/>
      <c r="L860"/>
      <c r="M860"/>
      <c r="N860"/>
    </row>
    <row r="861" spans="1:14" ht="14.25">
      <c r="A861" s="52"/>
      <c r="D861" s="52"/>
      <c r="E861" s="52"/>
      <c r="F861" s="99"/>
      <c r="H861" s="74"/>
      <c r="J861"/>
      <c r="K861"/>
      <c r="L861"/>
      <c r="M861"/>
      <c r="N861"/>
    </row>
    <row r="862" spans="1:14" ht="14.25">
      <c r="A862" s="52"/>
      <c r="D862" s="52"/>
      <c r="E862" s="52"/>
      <c r="F862" s="99"/>
      <c r="H862" s="74"/>
      <c r="J862"/>
      <c r="K862"/>
      <c r="L862"/>
      <c r="M862"/>
      <c r="N862"/>
    </row>
    <row r="863" spans="1:14" ht="14.25">
      <c r="A863" s="52"/>
      <c r="D863" s="52"/>
      <c r="E863" s="52"/>
      <c r="F863" s="99"/>
      <c r="H863" s="74"/>
      <c r="J863"/>
      <c r="K863"/>
      <c r="L863"/>
      <c r="M863"/>
      <c r="N863"/>
    </row>
    <row r="864" spans="1:14" ht="14.25">
      <c r="A864" s="52"/>
      <c r="D864" s="52"/>
      <c r="E864" s="52"/>
      <c r="F864" s="99"/>
      <c r="H864" s="74"/>
      <c r="J864"/>
      <c r="K864"/>
      <c r="L864"/>
      <c r="M864"/>
      <c r="N864"/>
    </row>
    <row r="865" spans="1:14" ht="14.25">
      <c r="A865" s="52"/>
      <c r="D865" s="52"/>
      <c r="E865" s="52"/>
      <c r="F865" s="99"/>
      <c r="H865" s="74"/>
      <c r="J865"/>
      <c r="K865"/>
      <c r="L865"/>
      <c r="M865"/>
      <c r="N865"/>
    </row>
    <row r="866" spans="1:14" ht="14.25">
      <c r="A866" s="52"/>
      <c r="D866" s="52"/>
      <c r="E866" s="52"/>
      <c r="F866" s="99"/>
      <c r="H866" s="74"/>
      <c r="J866"/>
      <c r="K866"/>
      <c r="L866"/>
      <c r="M866"/>
      <c r="N866"/>
    </row>
    <row r="867" spans="1:14" ht="14.25">
      <c r="A867" s="52"/>
      <c r="D867" s="52"/>
      <c r="E867" s="52"/>
      <c r="F867" s="99"/>
      <c r="H867" s="74"/>
      <c r="J867"/>
      <c r="K867"/>
      <c r="L867"/>
      <c r="M867"/>
      <c r="N867"/>
    </row>
    <row r="868" spans="1:14" ht="14.25">
      <c r="A868" s="52"/>
      <c r="D868" s="52"/>
      <c r="E868" s="52"/>
      <c r="F868" s="99"/>
      <c r="H868" s="74"/>
      <c r="J868"/>
      <c r="K868"/>
      <c r="L868"/>
      <c r="M868"/>
      <c r="N868"/>
    </row>
    <row r="869" spans="1:14" ht="14.25">
      <c r="A869" s="52"/>
      <c r="D869" s="52"/>
      <c r="E869" s="52"/>
      <c r="F869" s="99"/>
      <c r="H869" s="74"/>
      <c r="J869"/>
      <c r="K869"/>
      <c r="L869"/>
      <c r="M869"/>
      <c r="N869"/>
    </row>
    <row r="870" spans="1:14" ht="14.25">
      <c r="A870" s="52"/>
      <c r="D870" s="52"/>
      <c r="E870" s="52"/>
      <c r="F870" s="99"/>
      <c r="H870" s="74"/>
      <c r="J870"/>
      <c r="K870"/>
      <c r="L870"/>
      <c r="M870"/>
      <c r="N870"/>
    </row>
    <row r="871" spans="1:14" ht="14.25">
      <c r="A871" s="52"/>
      <c r="D871" s="52"/>
      <c r="E871" s="52"/>
      <c r="F871" s="99"/>
      <c r="H871" s="74"/>
      <c r="J871"/>
      <c r="K871"/>
      <c r="L871"/>
      <c r="M871"/>
      <c r="N871"/>
    </row>
    <row r="872" spans="1:14" ht="14.25">
      <c r="A872" s="52"/>
      <c r="D872" s="52"/>
      <c r="E872" s="52"/>
      <c r="F872" s="99"/>
      <c r="H872" s="74"/>
      <c r="J872"/>
      <c r="K872"/>
      <c r="L872"/>
      <c r="M872"/>
      <c r="N872"/>
    </row>
    <row r="873" spans="1:14" ht="14.25">
      <c r="A873" s="52"/>
      <c r="D873" s="52"/>
      <c r="E873" s="52"/>
      <c r="F873" s="99"/>
      <c r="H873" s="74"/>
      <c r="J873"/>
      <c r="K873"/>
      <c r="L873"/>
      <c r="M873"/>
      <c r="N873"/>
    </row>
    <row r="874" spans="1:14" ht="14.25">
      <c r="A874" s="52"/>
      <c r="D874" s="52"/>
      <c r="E874" s="52"/>
      <c r="F874" s="99"/>
      <c r="H874" s="74"/>
      <c r="J874"/>
      <c r="K874"/>
      <c r="L874"/>
      <c r="M874"/>
      <c r="N874"/>
    </row>
    <row r="875" spans="1:14" ht="14.25">
      <c r="A875" s="52"/>
      <c r="D875" s="52"/>
      <c r="E875" s="52"/>
      <c r="F875" s="99"/>
      <c r="H875" s="74"/>
      <c r="J875"/>
      <c r="K875"/>
      <c r="L875"/>
      <c r="M875"/>
      <c r="N875"/>
    </row>
    <row r="876" spans="1:14" ht="14.25">
      <c r="A876" s="52"/>
      <c r="D876" s="52"/>
      <c r="E876" s="52"/>
      <c r="F876" s="99"/>
      <c r="H876" s="74"/>
      <c r="J876"/>
      <c r="K876"/>
      <c r="L876"/>
      <c r="M876"/>
      <c r="N876"/>
    </row>
    <row r="877" spans="1:14" ht="14.25">
      <c r="A877" s="52"/>
      <c r="D877" s="52"/>
      <c r="E877" s="52"/>
      <c r="F877" s="99"/>
      <c r="H877" s="74"/>
      <c r="J877"/>
      <c r="K877"/>
      <c r="L877"/>
      <c r="M877"/>
      <c r="N877"/>
    </row>
    <row r="878" spans="1:14" ht="14.25">
      <c r="A878" s="52"/>
      <c r="D878" s="52"/>
      <c r="E878" s="52"/>
      <c r="F878" s="99"/>
      <c r="H878" s="74"/>
      <c r="J878"/>
      <c r="K878"/>
      <c r="L878"/>
      <c r="M878"/>
      <c r="N878"/>
    </row>
    <row r="879" spans="1:14" ht="14.25">
      <c r="A879" s="52"/>
      <c r="D879" s="52"/>
      <c r="E879" s="52"/>
      <c r="F879" s="99"/>
      <c r="H879" s="74"/>
      <c r="J879"/>
      <c r="K879"/>
      <c r="L879"/>
      <c r="M879"/>
      <c r="N879"/>
    </row>
    <row r="880" spans="1:14" ht="14.25">
      <c r="A880" s="52"/>
      <c r="D880" s="52"/>
      <c r="E880" s="52"/>
      <c r="F880" s="99"/>
      <c r="H880" s="74"/>
      <c r="J880"/>
      <c r="K880"/>
      <c r="L880"/>
      <c r="M880"/>
      <c r="N880"/>
    </row>
    <row r="881" spans="1:14" ht="14.25">
      <c r="A881" s="52"/>
      <c r="D881" s="52"/>
      <c r="E881" s="52"/>
      <c r="F881" s="99"/>
      <c r="H881" s="74"/>
      <c r="J881"/>
      <c r="K881"/>
      <c r="L881"/>
      <c r="M881"/>
      <c r="N881"/>
    </row>
    <row r="882" spans="1:14" ht="14.25">
      <c r="A882" s="52"/>
      <c r="D882" s="52"/>
      <c r="E882" s="52"/>
      <c r="F882" s="99"/>
      <c r="H882" s="74"/>
      <c r="J882"/>
      <c r="K882"/>
      <c r="L882"/>
      <c r="M882"/>
      <c r="N882"/>
    </row>
    <row r="883" spans="1:14" ht="14.25">
      <c r="A883" s="52"/>
      <c r="D883" s="52"/>
      <c r="E883" s="52"/>
      <c r="F883" s="99"/>
      <c r="H883" s="74"/>
      <c r="J883"/>
      <c r="K883"/>
      <c r="L883"/>
      <c r="M883"/>
      <c r="N883"/>
    </row>
    <row r="884" spans="1:14" ht="14.25">
      <c r="A884" s="52"/>
      <c r="D884" s="52"/>
      <c r="E884" s="52"/>
      <c r="F884" s="99"/>
      <c r="H884" s="74"/>
      <c r="J884"/>
      <c r="K884"/>
      <c r="L884"/>
      <c r="M884"/>
      <c r="N884"/>
    </row>
    <row r="885" spans="1:14" ht="14.25">
      <c r="A885" s="52"/>
      <c r="D885" s="52"/>
      <c r="E885" s="52"/>
      <c r="F885" s="99"/>
      <c r="H885" s="74"/>
      <c r="J885"/>
      <c r="K885"/>
      <c r="L885"/>
      <c r="M885"/>
      <c r="N885"/>
    </row>
    <row r="886" spans="1:14" ht="14.25">
      <c r="A886" s="52"/>
      <c r="D886" s="52"/>
      <c r="E886" s="52"/>
      <c r="F886" s="99"/>
      <c r="H886" s="74"/>
      <c r="J886"/>
      <c r="K886"/>
      <c r="L886"/>
      <c r="M886"/>
      <c r="N886"/>
    </row>
    <row r="887" spans="1:14" ht="14.25">
      <c r="A887" s="52"/>
      <c r="D887" s="52"/>
      <c r="E887" s="52"/>
      <c r="F887" s="99"/>
      <c r="H887" s="74"/>
      <c r="J887"/>
      <c r="K887"/>
      <c r="L887"/>
      <c r="M887"/>
      <c r="N887"/>
    </row>
    <row r="888" spans="1:14" ht="14.25">
      <c r="A888" s="52"/>
      <c r="D888" s="52"/>
      <c r="E888" s="52"/>
      <c r="F888" s="99"/>
      <c r="H888" s="74"/>
      <c r="J888"/>
      <c r="K888"/>
      <c r="L888"/>
      <c r="M888"/>
      <c r="N888"/>
    </row>
    <row r="889" spans="1:14" ht="14.25">
      <c r="A889" s="52"/>
      <c r="D889" s="52"/>
      <c r="E889" s="52"/>
      <c r="F889" s="99"/>
      <c r="H889" s="74"/>
      <c r="J889"/>
      <c r="K889"/>
      <c r="L889"/>
      <c r="M889"/>
      <c r="N889"/>
    </row>
    <row r="890" spans="1:14" ht="14.25">
      <c r="A890" s="52"/>
      <c r="D890" s="52"/>
      <c r="E890" s="52"/>
      <c r="F890" s="99"/>
      <c r="H890" s="74"/>
      <c r="J890"/>
      <c r="K890"/>
      <c r="L890"/>
      <c r="M890"/>
      <c r="N890"/>
    </row>
    <row r="891" spans="1:14" ht="14.25">
      <c r="A891" s="52"/>
      <c r="D891" s="52"/>
      <c r="E891" s="52"/>
      <c r="F891" s="99"/>
      <c r="H891" s="74"/>
      <c r="J891"/>
      <c r="K891"/>
      <c r="L891"/>
      <c r="M891"/>
      <c r="N891"/>
    </row>
    <row r="892" spans="1:14" ht="14.25">
      <c r="A892" s="52"/>
      <c r="D892" s="52"/>
      <c r="E892" s="52"/>
      <c r="F892" s="99"/>
      <c r="H892" s="74"/>
      <c r="J892"/>
      <c r="K892"/>
      <c r="L892"/>
      <c r="M892"/>
      <c r="N892"/>
    </row>
    <row r="893" spans="1:14" ht="14.25">
      <c r="A893" s="52"/>
      <c r="D893" s="52"/>
      <c r="E893" s="52"/>
      <c r="F893" s="99"/>
      <c r="H893" s="74"/>
      <c r="J893"/>
      <c r="K893"/>
      <c r="L893"/>
      <c r="M893"/>
      <c r="N893"/>
    </row>
    <row r="894" spans="1:14" ht="14.25">
      <c r="A894" s="52"/>
      <c r="D894" s="52"/>
      <c r="E894" s="52"/>
      <c r="F894" s="99"/>
      <c r="H894" s="74"/>
      <c r="J894"/>
      <c r="K894"/>
      <c r="L894"/>
      <c r="M894"/>
      <c r="N894"/>
    </row>
    <row r="895" spans="1:14" ht="14.25">
      <c r="A895" s="52"/>
      <c r="D895" s="52"/>
      <c r="E895" s="52"/>
      <c r="F895" s="99"/>
      <c r="H895" s="74"/>
      <c r="J895"/>
      <c r="K895"/>
      <c r="L895"/>
      <c r="M895"/>
      <c r="N895"/>
    </row>
    <row r="896" spans="1:14" ht="14.25">
      <c r="A896" s="52"/>
      <c r="D896" s="52"/>
      <c r="E896" s="52"/>
      <c r="F896" s="99"/>
      <c r="H896" s="74"/>
      <c r="J896"/>
      <c r="K896"/>
      <c r="L896"/>
      <c r="M896"/>
      <c r="N896"/>
    </row>
    <row r="897" spans="1:14" ht="14.25">
      <c r="A897" s="52"/>
      <c r="D897" s="52"/>
      <c r="E897" s="52"/>
      <c r="F897" s="99"/>
      <c r="H897" s="74"/>
      <c r="J897"/>
      <c r="K897"/>
      <c r="L897"/>
      <c r="M897"/>
      <c r="N897"/>
    </row>
    <row r="898" spans="1:14" ht="14.25">
      <c r="A898" s="52"/>
      <c r="D898" s="52"/>
      <c r="E898" s="52"/>
      <c r="F898" s="99"/>
      <c r="H898" s="74"/>
      <c r="J898"/>
      <c r="K898"/>
      <c r="L898"/>
      <c r="M898"/>
      <c r="N898"/>
    </row>
    <row r="899" spans="1:14" ht="14.25">
      <c r="A899" s="52"/>
      <c r="D899" s="52"/>
      <c r="E899" s="52"/>
      <c r="F899" s="99"/>
      <c r="H899" s="74"/>
      <c r="J899"/>
      <c r="K899"/>
      <c r="L899"/>
      <c r="M899"/>
      <c r="N899"/>
    </row>
    <row r="900" spans="1:14" ht="14.25">
      <c r="A900" s="52"/>
      <c r="D900" s="52"/>
      <c r="E900" s="52"/>
      <c r="F900" s="99"/>
      <c r="H900" s="74"/>
      <c r="J900"/>
      <c r="K900"/>
      <c r="L900"/>
      <c r="M900"/>
      <c r="N900"/>
    </row>
    <row r="901" spans="1:14" ht="14.25">
      <c r="A901" s="52"/>
      <c r="D901" s="52"/>
      <c r="E901" s="52"/>
      <c r="F901" s="99"/>
      <c r="H901" s="74"/>
      <c r="J901"/>
      <c r="K901"/>
      <c r="L901"/>
      <c r="M901"/>
      <c r="N901"/>
    </row>
    <row r="902" spans="1:14" ht="14.25">
      <c r="A902" s="52"/>
      <c r="D902" s="52"/>
      <c r="E902" s="52"/>
      <c r="F902" s="99"/>
      <c r="H902" s="74"/>
      <c r="J902"/>
      <c r="K902"/>
      <c r="L902"/>
      <c r="M902"/>
      <c r="N902"/>
    </row>
    <row r="903" spans="1:14" ht="14.25">
      <c r="A903" s="52"/>
      <c r="D903" s="52"/>
      <c r="E903" s="52"/>
      <c r="F903" s="99"/>
      <c r="H903" s="74"/>
      <c r="J903"/>
      <c r="K903"/>
      <c r="L903"/>
      <c r="M903"/>
      <c r="N903"/>
    </row>
    <row r="904" spans="1:14" ht="14.25">
      <c r="A904" s="52"/>
      <c r="D904" s="52"/>
      <c r="E904" s="52"/>
      <c r="F904" s="99"/>
      <c r="H904" s="74"/>
      <c r="J904"/>
      <c r="K904"/>
      <c r="L904"/>
      <c r="M904"/>
      <c r="N904"/>
    </row>
    <row r="905" spans="1:14" ht="14.25">
      <c r="A905" s="52"/>
      <c r="D905" s="52"/>
      <c r="E905" s="52"/>
      <c r="F905" s="99"/>
      <c r="H905" s="74"/>
      <c r="J905"/>
      <c r="K905"/>
      <c r="L905"/>
      <c r="M905"/>
      <c r="N905"/>
    </row>
    <row r="906" spans="1:14" ht="14.25">
      <c r="A906" s="52"/>
      <c r="D906" s="52"/>
      <c r="E906" s="52"/>
      <c r="F906" s="99"/>
      <c r="H906" s="74"/>
      <c r="J906"/>
      <c r="K906"/>
      <c r="L906"/>
      <c r="M906"/>
      <c r="N906"/>
    </row>
    <row r="907" spans="1:14" ht="14.25">
      <c r="A907" s="52"/>
      <c r="D907" s="52"/>
      <c r="E907" s="52"/>
      <c r="F907" s="99"/>
      <c r="H907" s="74"/>
      <c r="J907"/>
      <c r="K907"/>
      <c r="L907"/>
      <c r="M907"/>
      <c r="N907"/>
    </row>
    <row r="908" spans="1:14" ht="14.25">
      <c r="A908" s="52"/>
      <c r="D908" s="52"/>
      <c r="E908" s="52"/>
      <c r="F908" s="99"/>
      <c r="H908" s="74"/>
      <c r="J908"/>
      <c r="K908"/>
      <c r="L908"/>
      <c r="M908"/>
      <c r="N908"/>
    </row>
    <row r="909" spans="1:14" ht="14.25">
      <c r="A909" s="52"/>
      <c r="D909" s="52"/>
      <c r="E909" s="52"/>
      <c r="F909" s="99"/>
      <c r="H909" s="74"/>
      <c r="J909"/>
      <c r="K909"/>
      <c r="L909"/>
      <c r="M909"/>
      <c r="N909"/>
    </row>
    <row r="910" spans="1:14" ht="14.25">
      <c r="A910" s="52"/>
      <c r="D910" s="52"/>
      <c r="E910" s="52"/>
      <c r="F910" s="99"/>
      <c r="H910" s="74"/>
      <c r="J910"/>
      <c r="K910"/>
      <c r="L910"/>
      <c r="M910"/>
      <c r="N910"/>
    </row>
    <row r="911" spans="1:14" ht="14.25">
      <c r="A911" s="52"/>
      <c r="D911" s="52"/>
      <c r="E911" s="52"/>
      <c r="F911" s="99"/>
      <c r="H911" s="74"/>
      <c r="J911"/>
      <c r="K911"/>
      <c r="L911"/>
      <c r="M911"/>
      <c r="N911"/>
    </row>
    <row r="912" spans="1:14" ht="14.25">
      <c r="A912" s="52"/>
      <c r="D912" s="52"/>
      <c r="E912" s="52"/>
      <c r="F912" s="99"/>
      <c r="H912" s="74"/>
      <c r="J912"/>
      <c r="K912"/>
      <c r="L912"/>
      <c r="M912"/>
      <c r="N912"/>
    </row>
    <row r="913" spans="1:14" ht="14.25">
      <c r="A913" s="52"/>
      <c r="D913" s="52"/>
      <c r="E913" s="52"/>
      <c r="F913" s="99"/>
      <c r="H913" s="74"/>
      <c r="J913"/>
      <c r="K913"/>
      <c r="L913"/>
      <c r="M913"/>
      <c r="N913"/>
    </row>
    <row r="914" spans="1:14" ht="14.25">
      <c r="A914" s="52"/>
      <c r="D914" s="52"/>
      <c r="E914" s="52"/>
      <c r="F914" s="99"/>
      <c r="H914" s="74"/>
      <c r="J914"/>
      <c r="K914"/>
      <c r="L914"/>
      <c r="M914"/>
      <c r="N914"/>
    </row>
    <row r="915" spans="1:14" ht="14.25">
      <c r="A915" s="52"/>
      <c r="D915" s="52"/>
      <c r="E915" s="52"/>
      <c r="F915" s="99"/>
      <c r="H915" s="74"/>
      <c r="J915"/>
      <c r="K915"/>
      <c r="L915"/>
      <c r="M915"/>
      <c r="N915"/>
    </row>
    <row r="916" spans="1:14" ht="14.25">
      <c r="A916" s="52"/>
      <c r="D916" s="52"/>
      <c r="E916" s="52"/>
      <c r="F916" s="99"/>
      <c r="H916" s="74"/>
      <c r="J916"/>
      <c r="K916"/>
      <c r="L916"/>
      <c r="M916"/>
      <c r="N916"/>
    </row>
    <row r="917" spans="1:14" ht="14.25">
      <c r="A917" s="52"/>
      <c r="D917" s="52"/>
      <c r="E917" s="52"/>
      <c r="F917" s="99"/>
      <c r="H917" s="74"/>
      <c r="J917"/>
      <c r="K917"/>
      <c r="L917"/>
      <c r="M917"/>
      <c r="N917"/>
    </row>
    <row r="918" spans="1:14" ht="14.25">
      <c r="A918" s="52"/>
      <c r="D918" s="52"/>
      <c r="E918" s="52"/>
      <c r="F918" s="99"/>
      <c r="H918" s="74"/>
      <c r="J918"/>
      <c r="K918"/>
      <c r="L918"/>
      <c r="M918"/>
      <c r="N918"/>
    </row>
    <row r="919" spans="1:14" ht="14.25">
      <c r="A919" s="52"/>
      <c r="D919" s="52"/>
      <c r="E919" s="52"/>
      <c r="F919" s="99"/>
      <c r="H919" s="74"/>
      <c r="J919"/>
      <c r="K919"/>
      <c r="L919"/>
      <c r="M919"/>
      <c r="N919"/>
    </row>
    <row r="920" spans="1:14" ht="14.25">
      <c r="A920" s="52"/>
      <c r="D920" s="52"/>
      <c r="E920" s="52"/>
      <c r="F920" s="99"/>
      <c r="H920" s="74"/>
      <c r="J920"/>
      <c r="K920"/>
      <c r="L920"/>
      <c r="M920"/>
      <c r="N920"/>
    </row>
    <row r="921" spans="1:14" ht="14.25">
      <c r="A921" s="52"/>
      <c r="D921" s="52"/>
      <c r="E921" s="52"/>
      <c r="F921" s="99"/>
      <c r="H921" s="74"/>
      <c r="J921"/>
      <c r="K921"/>
      <c r="L921"/>
      <c r="M921"/>
      <c r="N921"/>
    </row>
    <row r="922" spans="1:14" ht="14.25">
      <c r="A922" s="52"/>
      <c r="D922" s="52"/>
      <c r="E922" s="52"/>
      <c r="F922" s="99"/>
      <c r="H922" s="74"/>
      <c r="J922"/>
      <c r="K922"/>
      <c r="L922"/>
      <c r="M922"/>
      <c r="N922"/>
    </row>
    <row r="923" spans="1:14" ht="14.25">
      <c r="A923" s="52"/>
      <c r="D923" s="52"/>
      <c r="E923" s="52"/>
      <c r="F923" s="99"/>
      <c r="H923" s="74"/>
      <c r="J923"/>
      <c r="K923"/>
      <c r="L923"/>
      <c r="M923"/>
      <c r="N923"/>
    </row>
    <row r="924" spans="1:14" ht="14.25">
      <c r="A924" s="52"/>
      <c r="D924" s="52"/>
      <c r="E924" s="52"/>
      <c r="F924" s="99"/>
      <c r="H924" s="74"/>
      <c r="J924"/>
      <c r="K924"/>
      <c r="L924"/>
      <c r="M924"/>
      <c r="N924"/>
    </row>
    <row r="925" spans="1:14" ht="14.25">
      <c r="A925" s="52"/>
      <c r="D925" s="52"/>
      <c r="E925" s="52"/>
      <c r="F925" s="99"/>
      <c r="H925" s="74"/>
      <c r="J925"/>
      <c r="K925"/>
      <c r="L925"/>
      <c r="M925"/>
      <c r="N925"/>
    </row>
    <row r="926" spans="1:14" ht="14.25">
      <c r="A926" s="52"/>
      <c r="D926" s="52"/>
      <c r="E926" s="52"/>
      <c r="F926" s="99"/>
      <c r="H926" s="74"/>
      <c r="J926"/>
      <c r="K926"/>
      <c r="L926"/>
      <c r="M926"/>
      <c r="N926"/>
    </row>
    <row r="927" spans="1:14" ht="14.25">
      <c r="A927" s="52"/>
      <c r="D927" s="52"/>
      <c r="E927" s="52"/>
      <c r="F927" s="99"/>
      <c r="H927" s="74"/>
      <c r="J927"/>
      <c r="K927"/>
      <c r="L927"/>
      <c r="M927"/>
      <c r="N927"/>
    </row>
    <row r="928" spans="1:14" ht="14.25">
      <c r="A928" s="52"/>
      <c r="D928" s="52"/>
      <c r="E928" s="52"/>
      <c r="F928" s="99"/>
      <c r="H928" s="74"/>
      <c r="J928"/>
      <c r="K928"/>
      <c r="L928"/>
      <c r="M928"/>
      <c r="N928"/>
    </row>
    <row r="929" spans="1:14" ht="14.25">
      <c r="A929" s="52"/>
      <c r="D929" s="52"/>
      <c r="E929" s="52"/>
      <c r="F929" s="99"/>
      <c r="H929" s="74"/>
      <c r="J929"/>
      <c r="K929"/>
      <c r="L929"/>
      <c r="M929"/>
      <c r="N929"/>
    </row>
    <row r="930" spans="1:14" ht="14.25">
      <c r="A930" s="52"/>
      <c r="D930" s="52"/>
      <c r="E930" s="52"/>
      <c r="F930" s="99"/>
      <c r="H930" s="74"/>
      <c r="J930"/>
      <c r="K930"/>
      <c r="L930"/>
      <c r="M930"/>
      <c r="N930"/>
    </row>
    <row r="931" spans="1:14" ht="14.25">
      <c r="A931" s="52"/>
      <c r="D931" s="52"/>
      <c r="E931" s="52"/>
      <c r="F931" s="99"/>
      <c r="H931" s="74"/>
      <c r="J931"/>
      <c r="K931"/>
      <c r="L931"/>
      <c r="M931"/>
      <c r="N931"/>
    </row>
    <row r="932" spans="1:14" ht="14.25">
      <c r="A932" s="52"/>
      <c r="D932" s="52"/>
      <c r="E932" s="52"/>
      <c r="F932" s="99"/>
      <c r="H932" s="74"/>
      <c r="J932"/>
      <c r="K932"/>
      <c r="L932"/>
      <c r="M932"/>
      <c r="N932"/>
    </row>
    <row r="933" spans="1:14" ht="14.25">
      <c r="A933" s="52"/>
      <c r="D933" s="52"/>
      <c r="E933" s="52"/>
      <c r="F933" s="99"/>
      <c r="H933" s="74"/>
      <c r="J933"/>
      <c r="K933"/>
      <c r="L933"/>
      <c r="M933"/>
      <c r="N933"/>
    </row>
    <row r="934" spans="1:14" ht="14.25">
      <c r="A934" s="52"/>
      <c r="D934" s="52"/>
      <c r="E934" s="52"/>
      <c r="F934" s="99"/>
      <c r="H934" s="74"/>
      <c r="J934"/>
      <c r="K934"/>
      <c r="L934"/>
      <c r="M934"/>
      <c r="N934"/>
    </row>
    <row r="935" spans="1:14" ht="14.25">
      <c r="A935" s="52"/>
      <c r="D935" s="52"/>
      <c r="E935" s="52"/>
      <c r="F935" s="99"/>
      <c r="H935" s="74"/>
      <c r="J935"/>
      <c r="K935"/>
      <c r="L935"/>
      <c r="M935"/>
      <c r="N935"/>
    </row>
    <row r="936" spans="1:14" ht="14.25">
      <c r="A936" s="52"/>
      <c r="D936" s="52"/>
      <c r="E936" s="52"/>
      <c r="F936" s="99"/>
      <c r="H936" s="74"/>
      <c r="J936"/>
      <c r="K936"/>
      <c r="L936"/>
      <c r="M936"/>
      <c r="N936"/>
    </row>
    <row r="937" spans="1:14" ht="14.25">
      <c r="A937" s="52"/>
      <c r="D937" s="52"/>
      <c r="E937" s="52"/>
      <c r="F937" s="99"/>
      <c r="H937" s="74"/>
      <c r="J937"/>
      <c r="K937"/>
      <c r="L937"/>
      <c r="M937"/>
      <c r="N937"/>
    </row>
    <row r="938" spans="1:14" ht="14.25">
      <c r="A938" s="52"/>
      <c r="D938" s="52"/>
      <c r="E938" s="52"/>
      <c r="F938" s="99"/>
      <c r="H938" s="74"/>
      <c r="J938"/>
      <c r="K938"/>
      <c r="L938"/>
      <c r="M938"/>
      <c r="N938"/>
    </row>
    <row r="939" spans="1:14" ht="14.25">
      <c r="A939" s="52"/>
      <c r="D939" s="52"/>
      <c r="E939" s="52"/>
      <c r="F939" s="99"/>
      <c r="H939" s="74"/>
      <c r="J939"/>
      <c r="K939"/>
      <c r="L939"/>
      <c r="M939"/>
      <c r="N939"/>
    </row>
    <row r="940" spans="1:14" ht="14.25">
      <c r="A940" s="52"/>
      <c r="D940" s="52"/>
      <c r="E940" s="52"/>
      <c r="F940" s="99"/>
      <c r="H940" s="74"/>
      <c r="J940"/>
      <c r="K940"/>
      <c r="L940"/>
      <c r="M940"/>
      <c r="N940"/>
    </row>
    <row r="941" spans="1:14" ht="14.25">
      <c r="A941" s="52"/>
      <c r="D941" s="52"/>
      <c r="E941" s="52"/>
      <c r="F941" s="99"/>
      <c r="H941" s="74"/>
      <c r="J941"/>
      <c r="K941"/>
      <c r="L941"/>
      <c r="M941"/>
      <c r="N941"/>
    </row>
    <row r="942" spans="1:14" ht="14.25">
      <c r="A942" s="52"/>
      <c r="D942" s="52"/>
      <c r="E942" s="52"/>
      <c r="F942" s="99"/>
      <c r="H942" s="74"/>
      <c r="J942"/>
      <c r="K942"/>
      <c r="L942"/>
      <c r="M942"/>
      <c r="N942"/>
    </row>
    <row r="943" spans="1:14" ht="14.25">
      <c r="A943" s="52"/>
      <c r="D943" s="52"/>
      <c r="E943" s="52"/>
      <c r="F943" s="99"/>
      <c r="H943" s="74"/>
      <c r="J943"/>
      <c r="K943"/>
      <c r="L943"/>
      <c r="M943"/>
      <c r="N943"/>
    </row>
    <row r="944" spans="1:14" ht="14.25">
      <c r="A944" s="52"/>
      <c r="D944" s="52"/>
      <c r="E944" s="52"/>
      <c r="F944" s="99"/>
      <c r="H944" s="74"/>
      <c r="J944"/>
      <c r="K944"/>
      <c r="L944"/>
      <c r="M944"/>
      <c r="N944"/>
    </row>
    <row r="945" spans="1:14" ht="14.25">
      <c r="A945" s="52"/>
      <c r="D945" s="52"/>
      <c r="E945" s="52"/>
      <c r="F945" s="99"/>
      <c r="H945" s="74"/>
      <c r="J945"/>
      <c r="K945"/>
      <c r="L945"/>
      <c r="M945"/>
      <c r="N945"/>
    </row>
    <row r="946" spans="1:14" ht="14.25">
      <c r="A946" s="52"/>
      <c r="D946" s="52"/>
      <c r="E946" s="52"/>
      <c r="F946" s="99"/>
      <c r="H946" s="74"/>
      <c r="J946"/>
      <c r="K946"/>
      <c r="L946"/>
      <c r="M946"/>
      <c r="N946"/>
    </row>
    <row r="947" spans="1:14" ht="14.25">
      <c r="A947" s="52"/>
      <c r="D947" s="52"/>
      <c r="E947" s="52"/>
      <c r="F947" s="99"/>
      <c r="H947" s="74"/>
      <c r="J947"/>
      <c r="K947"/>
      <c r="L947"/>
      <c r="M947"/>
      <c r="N947"/>
    </row>
    <row r="948" spans="1:14" ht="14.25">
      <c r="A948" s="52"/>
      <c r="D948" s="52"/>
      <c r="E948" s="52"/>
      <c r="F948" s="99"/>
      <c r="H948" s="74"/>
      <c r="J948"/>
      <c r="K948"/>
      <c r="L948"/>
      <c r="M948"/>
      <c r="N948"/>
    </row>
    <row r="949" spans="1:14" ht="14.25">
      <c r="A949" s="52"/>
      <c r="D949" s="52"/>
      <c r="E949" s="52"/>
      <c r="F949" s="99"/>
      <c r="H949" s="74"/>
      <c r="J949"/>
      <c r="K949"/>
      <c r="L949"/>
      <c r="M949"/>
      <c r="N949"/>
    </row>
    <row r="950" spans="1:14" ht="14.25">
      <c r="A950" s="52"/>
      <c r="D950" s="52"/>
      <c r="E950" s="52"/>
      <c r="F950" s="99"/>
      <c r="H950" s="74"/>
      <c r="J950"/>
      <c r="K950"/>
      <c r="L950"/>
      <c r="M950"/>
      <c r="N950"/>
    </row>
    <row r="951" spans="1:14" ht="14.25">
      <c r="A951" s="52"/>
      <c r="D951" s="52"/>
      <c r="E951" s="52"/>
      <c r="F951" s="99"/>
      <c r="H951" s="74"/>
      <c r="J951"/>
      <c r="K951"/>
      <c r="L951"/>
      <c r="M951"/>
      <c r="N951"/>
    </row>
    <row r="952" spans="1:14" ht="14.25">
      <c r="A952" s="52"/>
      <c r="D952" s="52"/>
      <c r="E952" s="52"/>
      <c r="F952" s="99"/>
      <c r="H952" s="74"/>
      <c r="J952"/>
      <c r="K952"/>
      <c r="L952"/>
      <c r="M952"/>
      <c r="N952"/>
    </row>
    <row r="953" spans="1:14" ht="14.25">
      <c r="A953" s="52"/>
      <c r="D953" s="52"/>
      <c r="E953" s="52"/>
      <c r="F953" s="99"/>
      <c r="H953" s="74"/>
      <c r="J953"/>
      <c r="K953"/>
      <c r="L953"/>
      <c r="M953"/>
      <c r="N953"/>
    </row>
    <row r="954" spans="1:14" ht="14.25">
      <c r="A954" s="52"/>
      <c r="D954" s="52"/>
      <c r="E954" s="52"/>
      <c r="F954" s="99"/>
      <c r="H954" s="74"/>
      <c r="J954"/>
      <c r="K954"/>
      <c r="L954"/>
      <c r="M954"/>
      <c r="N954"/>
    </row>
    <row r="955" spans="1:14" ht="14.25">
      <c r="A955" s="52"/>
      <c r="D955" s="52"/>
      <c r="E955" s="52"/>
      <c r="F955" s="99"/>
      <c r="H955" s="74"/>
      <c r="J955"/>
      <c r="K955"/>
      <c r="L955"/>
      <c r="M955"/>
      <c r="N955"/>
    </row>
    <row r="956" spans="1:14" ht="14.25">
      <c r="A956" s="52"/>
      <c r="D956" s="52"/>
      <c r="E956" s="52"/>
      <c r="F956" s="99"/>
      <c r="H956" s="74"/>
      <c r="J956"/>
      <c r="K956"/>
      <c r="L956"/>
      <c r="M956"/>
      <c r="N956"/>
    </row>
    <row r="957" spans="1:14" ht="14.25">
      <c r="A957" s="52"/>
      <c r="D957" s="52"/>
      <c r="E957" s="52"/>
      <c r="F957" s="99"/>
      <c r="H957" s="74"/>
      <c r="J957"/>
      <c r="K957"/>
      <c r="L957"/>
      <c r="M957"/>
      <c r="N957"/>
    </row>
    <row r="958" spans="1:14" ht="14.25">
      <c r="A958" s="52"/>
      <c r="D958" s="52"/>
      <c r="E958" s="52"/>
      <c r="F958" s="99"/>
      <c r="H958" s="74"/>
      <c r="J958"/>
      <c r="K958"/>
      <c r="L958"/>
      <c r="M958"/>
      <c r="N958"/>
    </row>
    <row r="959" spans="1:14" ht="14.25">
      <c r="A959" s="52"/>
      <c r="D959" s="52"/>
      <c r="E959" s="52"/>
      <c r="F959" s="99"/>
      <c r="H959" s="74"/>
      <c r="J959"/>
      <c r="K959"/>
      <c r="L959"/>
      <c r="M959"/>
      <c r="N959"/>
    </row>
    <row r="960" spans="1:14" ht="14.25">
      <c r="A960" s="52"/>
      <c r="D960" s="52"/>
      <c r="E960" s="52"/>
      <c r="F960" s="99"/>
      <c r="H960" s="74"/>
      <c r="J960"/>
      <c r="K960"/>
      <c r="L960"/>
      <c r="M960"/>
      <c r="N960"/>
    </row>
    <row r="961" spans="1:14" ht="14.25">
      <c r="A961" s="52"/>
      <c r="D961" s="52"/>
      <c r="E961" s="52"/>
      <c r="F961" s="99"/>
      <c r="H961" s="74"/>
      <c r="J961"/>
      <c r="K961"/>
      <c r="L961"/>
      <c r="M961"/>
      <c r="N961"/>
    </row>
    <row r="962" spans="1:14" ht="14.25">
      <c r="A962" s="52"/>
      <c r="D962" s="52"/>
      <c r="E962" s="52"/>
      <c r="F962" s="99"/>
      <c r="H962" s="74"/>
      <c r="J962"/>
      <c r="K962"/>
      <c r="L962"/>
      <c r="M962"/>
      <c r="N962"/>
    </row>
    <row r="963" spans="1:14" ht="14.25">
      <c r="A963" s="52"/>
      <c r="D963" s="52"/>
      <c r="E963" s="52"/>
      <c r="F963" s="99"/>
      <c r="H963" s="74"/>
      <c r="J963"/>
      <c r="K963"/>
      <c r="L963"/>
      <c r="M963"/>
      <c r="N963"/>
    </row>
    <row r="964" spans="1:14" ht="14.25">
      <c r="A964" s="52"/>
      <c r="D964" s="52"/>
      <c r="E964" s="52"/>
      <c r="F964" s="99"/>
      <c r="H964" s="74"/>
      <c r="J964"/>
      <c r="K964"/>
      <c r="L964"/>
      <c r="M964"/>
      <c r="N964"/>
    </row>
    <row r="965" spans="1:14" ht="14.25">
      <c r="A965" s="52"/>
      <c r="D965" s="52"/>
      <c r="E965" s="52"/>
      <c r="F965" s="99"/>
      <c r="H965" s="74"/>
      <c r="J965"/>
      <c r="K965"/>
      <c r="L965"/>
      <c r="M965"/>
      <c r="N965"/>
    </row>
    <row r="966" spans="1:14" ht="14.25">
      <c r="A966" s="52"/>
      <c r="D966" s="52"/>
      <c r="E966" s="52"/>
      <c r="F966" s="99"/>
      <c r="H966" s="74"/>
      <c r="J966"/>
      <c r="K966"/>
      <c r="L966"/>
      <c r="M966"/>
      <c r="N966"/>
    </row>
    <row r="967" spans="1:14" ht="14.25">
      <c r="A967" s="52"/>
      <c r="D967" s="52"/>
      <c r="E967" s="52"/>
      <c r="F967" s="99"/>
      <c r="H967" s="74"/>
      <c r="J967"/>
      <c r="K967"/>
      <c r="L967"/>
      <c r="M967"/>
      <c r="N967"/>
    </row>
    <row r="968" spans="1:14" ht="14.25">
      <c r="A968" s="52"/>
      <c r="D968" s="52"/>
      <c r="E968" s="52"/>
      <c r="F968" s="99"/>
      <c r="H968" s="74"/>
      <c r="J968"/>
      <c r="K968"/>
      <c r="L968"/>
      <c r="M968"/>
      <c r="N968"/>
    </row>
    <row r="969" spans="1:14" ht="14.25">
      <c r="A969" s="52"/>
      <c r="D969" s="52"/>
      <c r="E969" s="52"/>
      <c r="F969" s="99"/>
      <c r="H969" s="74"/>
      <c r="J969"/>
      <c r="K969"/>
      <c r="L969"/>
      <c r="M969"/>
      <c r="N969"/>
    </row>
    <row r="970" spans="1:14" ht="14.25">
      <c r="A970" s="52"/>
      <c r="D970" s="52"/>
      <c r="E970" s="52"/>
      <c r="F970" s="99"/>
      <c r="H970" s="74"/>
      <c r="J970"/>
      <c r="K970"/>
      <c r="L970"/>
      <c r="M970"/>
      <c r="N970"/>
    </row>
    <row r="971" spans="1:14" ht="14.25">
      <c r="A971" s="52"/>
      <c r="D971" s="52"/>
      <c r="E971" s="52"/>
      <c r="F971" s="99"/>
      <c r="H971" s="74"/>
      <c r="J971"/>
      <c r="K971"/>
      <c r="L971"/>
      <c r="M971"/>
      <c r="N971"/>
    </row>
    <row r="972" spans="1:14" ht="14.25">
      <c r="A972" s="52"/>
      <c r="D972" s="52"/>
      <c r="E972" s="52"/>
      <c r="F972" s="99"/>
      <c r="H972" s="74"/>
      <c r="J972"/>
      <c r="K972"/>
      <c r="L972"/>
      <c r="M972"/>
      <c r="N972"/>
    </row>
    <row r="973" spans="1:14" ht="14.25">
      <c r="A973" s="52"/>
      <c r="D973" s="52"/>
      <c r="E973" s="52"/>
      <c r="F973" s="99"/>
      <c r="H973" s="74"/>
      <c r="J973"/>
      <c r="K973"/>
      <c r="L973"/>
      <c r="M973"/>
      <c r="N973"/>
    </row>
    <row r="974" spans="1:14" ht="14.25">
      <c r="A974" s="52"/>
      <c r="D974" s="52"/>
      <c r="E974" s="52"/>
      <c r="F974" s="99"/>
      <c r="H974" s="74"/>
      <c r="J974"/>
      <c r="K974"/>
      <c r="L974"/>
      <c r="M974"/>
      <c r="N974"/>
    </row>
    <row r="975" spans="1:14" ht="14.25">
      <c r="A975" s="52"/>
      <c r="D975" s="52"/>
      <c r="E975" s="52"/>
      <c r="F975" s="99"/>
      <c r="H975" s="74"/>
      <c r="J975"/>
      <c r="K975"/>
      <c r="L975"/>
      <c r="M975"/>
      <c r="N975"/>
    </row>
    <row r="976" spans="1:14" ht="14.25">
      <c r="A976" s="52"/>
      <c r="D976" s="52"/>
      <c r="E976" s="52"/>
      <c r="F976" s="99"/>
      <c r="H976" s="74"/>
      <c r="J976"/>
      <c r="K976"/>
      <c r="L976"/>
      <c r="M976"/>
      <c r="N976"/>
    </row>
    <row r="977" spans="1:14" ht="14.25">
      <c r="A977" s="52"/>
      <c r="D977" s="52"/>
      <c r="E977" s="52"/>
      <c r="F977" s="99"/>
      <c r="H977" s="74"/>
      <c r="J977"/>
      <c r="K977"/>
      <c r="L977"/>
      <c r="M977"/>
      <c r="N977"/>
    </row>
    <row r="978" spans="1:14" ht="14.25">
      <c r="A978" s="52"/>
      <c r="D978" s="52"/>
      <c r="E978" s="52"/>
      <c r="F978" s="99"/>
      <c r="H978" s="74"/>
      <c r="J978"/>
      <c r="K978"/>
      <c r="L978"/>
      <c r="M978"/>
      <c r="N978"/>
    </row>
    <row r="979" spans="1:14" ht="14.25">
      <c r="A979" s="52"/>
      <c r="D979" s="52"/>
      <c r="E979" s="52"/>
      <c r="F979" s="99"/>
      <c r="H979" s="74"/>
      <c r="J979"/>
      <c r="K979"/>
      <c r="L979"/>
      <c r="M979"/>
      <c r="N979"/>
    </row>
    <row r="980" spans="1:14" ht="14.25">
      <c r="A980" s="52"/>
      <c r="D980" s="52"/>
      <c r="E980" s="52"/>
      <c r="F980" s="99"/>
      <c r="H980" s="74"/>
      <c r="J980"/>
      <c r="K980"/>
      <c r="L980"/>
      <c r="M980"/>
      <c r="N980"/>
    </row>
    <row r="981" spans="1:14" ht="14.25">
      <c r="A981" s="52"/>
      <c r="D981" s="52"/>
      <c r="E981" s="52"/>
      <c r="F981" s="99"/>
      <c r="H981" s="74"/>
      <c r="J981"/>
      <c r="K981"/>
      <c r="L981"/>
      <c r="M981"/>
      <c r="N981"/>
    </row>
    <row r="982" spans="1:14" ht="14.25">
      <c r="A982" s="52"/>
      <c r="D982" s="52"/>
      <c r="E982" s="52"/>
      <c r="F982" s="99"/>
      <c r="H982" s="74"/>
      <c r="J982"/>
      <c r="K982"/>
      <c r="L982"/>
      <c r="M982"/>
      <c r="N982"/>
    </row>
    <row r="983" spans="1:14" ht="14.25">
      <c r="A983" s="52"/>
      <c r="D983" s="52"/>
      <c r="E983" s="52"/>
      <c r="F983" s="99"/>
      <c r="H983" s="74"/>
      <c r="J983"/>
      <c r="K983"/>
      <c r="L983"/>
      <c r="M983"/>
      <c r="N983"/>
    </row>
    <row r="984" spans="1:14" ht="14.25">
      <c r="A984" s="52"/>
      <c r="D984" s="52"/>
      <c r="E984" s="52"/>
      <c r="F984" s="99"/>
      <c r="H984" s="74"/>
      <c r="J984"/>
      <c r="K984"/>
      <c r="L984"/>
      <c r="M984"/>
      <c r="N984"/>
    </row>
    <row r="985" spans="1:14" ht="14.25">
      <c r="A985" s="52"/>
      <c r="D985" s="52"/>
      <c r="E985" s="52"/>
      <c r="F985" s="99"/>
      <c r="H985" s="74"/>
      <c r="J985"/>
      <c r="K985"/>
      <c r="L985"/>
      <c r="M985"/>
      <c r="N985"/>
    </row>
    <row r="986" spans="1:14" ht="14.25">
      <c r="A986" s="52"/>
      <c r="D986" s="52"/>
      <c r="E986" s="52"/>
      <c r="F986" s="99"/>
      <c r="H986" s="74"/>
      <c r="J986"/>
      <c r="K986"/>
      <c r="L986"/>
      <c r="M986"/>
      <c r="N986"/>
    </row>
    <row r="987" spans="1:14" ht="14.25">
      <c r="A987" s="52"/>
      <c r="D987" s="52"/>
      <c r="E987" s="52"/>
      <c r="F987" s="99"/>
      <c r="H987" s="74"/>
      <c r="J987"/>
      <c r="K987"/>
      <c r="L987"/>
      <c r="M987"/>
      <c r="N987"/>
    </row>
    <row r="988" spans="1:14" ht="14.25">
      <c r="A988" s="52"/>
      <c r="D988" s="52"/>
      <c r="E988" s="52"/>
      <c r="F988" s="99"/>
      <c r="H988" s="74"/>
      <c r="J988"/>
      <c r="K988"/>
      <c r="L988"/>
      <c r="M988"/>
      <c r="N988"/>
    </row>
    <row r="989" spans="1:14" ht="14.25">
      <c r="A989" s="52"/>
      <c r="D989" s="52"/>
      <c r="E989" s="52"/>
      <c r="F989" s="99"/>
      <c r="H989" s="74"/>
      <c r="J989"/>
      <c r="K989"/>
      <c r="L989"/>
      <c r="M989"/>
      <c r="N989"/>
    </row>
    <row r="990" spans="1:14" ht="14.25">
      <c r="A990" s="52"/>
      <c r="D990" s="52"/>
      <c r="E990" s="52"/>
      <c r="F990" s="99"/>
      <c r="H990" s="74"/>
      <c r="J990"/>
      <c r="K990"/>
      <c r="L990"/>
      <c r="M990"/>
      <c r="N990"/>
    </row>
    <row r="991" spans="1:14" ht="14.25">
      <c r="A991" s="52"/>
      <c r="D991" s="52"/>
      <c r="E991" s="52"/>
      <c r="F991" s="99"/>
      <c r="H991" s="74"/>
      <c r="J991"/>
      <c r="K991"/>
      <c r="L991"/>
      <c r="M991"/>
      <c r="N991"/>
    </row>
    <row r="992" spans="1:14" ht="14.25">
      <c r="A992" s="52"/>
      <c r="D992" s="52"/>
      <c r="E992" s="52"/>
      <c r="F992" s="99"/>
      <c r="H992" s="74"/>
      <c r="J992"/>
      <c r="K992"/>
      <c r="L992"/>
      <c r="M992"/>
      <c r="N992"/>
    </row>
    <row r="993" spans="1:14" ht="14.25">
      <c r="A993" s="52"/>
      <c r="D993" s="52"/>
      <c r="E993" s="52"/>
      <c r="F993" s="99"/>
      <c r="H993" s="74"/>
      <c r="J993"/>
      <c r="K993"/>
      <c r="L993"/>
      <c r="M993"/>
      <c r="N993"/>
    </row>
    <row r="994" spans="1:14" ht="14.25">
      <c r="A994" s="52"/>
      <c r="D994" s="52"/>
      <c r="E994" s="52"/>
      <c r="F994" s="99"/>
      <c r="H994" s="74"/>
      <c r="J994"/>
      <c r="K994"/>
      <c r="L994"/>
      <c r="M994"/>
      <c r="N994"/>
    </row>
    <row r="995" spans="1:14" ht="14.25">
      <c r="A995" s="52"/>
      <c r="D995" s="52"/>
      <c r="E995" s="52"/>
      <c r="F995" s="99"/>
      <c r="H995" s="74"/>
      <c r="J995"/>
      <c r="K995"/>
      <c r="L995"/>
      <c r="M995"/>
      <c r="N995"/>
    </row>
    <row r="996" spans="1:14" ht="14.25">
      <c r="A996" s="52"/>
      <c r="D996" s="52"/>
      <c r="E996" s="52"/>
      <c r="F996" s="99"/>
      <c r="H996" s="74"/>
      <c r="J996"/>
      <c r="K996"/>
      <c r="L996"/>
      <c r="M996"/>
      <c r="N996"/>
    </row>
    <row r="997" spans="1:14" ht="14.25">
      <c r="A997" s="52"/>
      <c r="D997" s="52"/>
      <c r="E997" s="52"/>
      <c r="F997" s="99"/>
      <c r="H997" s="74"/>
      <c r="J997"/>
      <c r="K997"/>
      <c r="L997"/>
      <c r="M997"/>
      <c r="N997"/>
    </row>
    <row r="998" spans="1:14" ht="14.25">
      <c r="A998" s="52"/>
      <c r="D998" s="52"/>
      <c r="E998" s="52"/>
      <c r="F998" s="99"/>
      <c r="H998" s="74"/>
      <c r="J998"/>
      <c r="K998"/>
      <c r="L998"/>
      <c r="M998"/>
      <c r="N998"/>
    </row>
    <row r="999" spans="1:14" ht="14.25">
      <c r="A999" s="52"/>
      <c r="D999" s="52"/>
      <c r="E999" s="52"/>
      <c r="F999" s="99"/>
      <c r="H999" s="74"/>
      <c r="J999"/>
      <c r="K999"/>
      <c r="L999"/>
      <c r="M999"/>
      <c r="N999"/>
    </row>
    <row r="1000" spans="1:14" ht="14.25">
      <c r="A1000" s="52"/>
      <c r="D1000" s="52"/>
      <c r="E1000" s="52"/>
      <c r="F1000" s="99"/>
      <c r="H1000" s="74"/>
      <c r="J1000"/>
      <c r="K1000"/>
      <c r="L1000"/>
      <c r="M1000"/>
      <c r="N1000"/>
    </row>
    <row r="1001" spans="1:14" ht="14.25">
      <c r="A1001" s="52"/>
      <c r="D1001" s="52"/>
      <c r="E1001" s="52"/>
      <c r="F1001" s="99"/>
      <c r="H1001" s="74"/>
      <c r="J1001"/>
      <c r="K1001"/>
      <c r="L1001"/>
      <c r="M1001"/>
      <c r="N1001"/>
    </row>
    <row r="1002" spans="1:14" ht="14.25">
      <c r="A1002" s="52"/>
      <c r="D1002" s="52"/>
      <c r="E1002" s="52"/>
      <c r="F1002" s="99"/>
      <c r="H1002" s="74"/>
      <c r="J1002"/>
      <c r="K1002"/>
      <c r="L1002"/>
      <c r="M1002"/>
      <c r="N1002"/>
    </row>
    <row r="1003" spans="1:14" ht="14.25">
      <c r="A1003" s="52"/>
      <c r="D1003" s="52"/>
      <c r="E1003" s="52"/>
      <c r="F1003" s="99"/>
      <c r="H1003" s="74"/>
      <c r="J1003"/>
      <c r="K1003"/>
      <c r="L1003"/>
      <c r="M1003"/>
      <c r="N1003"/>
    </row>
    <row r="1004" spans="1:14" ht="14.25">
      <c r="A1004" s="52"/>
      <c r="D1004" s="52"/>
      <c r="E1004" s="52"/>
      <c r="F1004" s="99"/>
      <c r="H1004" s="74"/>
      <c r="J1004"/>
      <c r="K1004"/>
      <c r="L1004"/>
      <c r="M1004"/>
      <c r="N1004"/>
    </row>
    <row r="1005" spans="1:14" ht="14.25">
      <c r="A1005" s="52"/>
      <c r="D1005" s="52"/>
      <c r="E1005" s="52"/>
      <c r="F1005" s="99"/>
      <c r="H1005" s="74"/>
      <c r="J1005"/>
      <c r="K1005"/>
      <c r="L1005"/>
      <c r="M1005"/>
      <c r="N1005"/>
    </row>
    <row r="1006" spans="1:14" ht="14.25">
      <c r="A1006" s="52"/>
      <c r="D1006" s="52"/>
      <c r="E1006" s="52"/>
      <c r="F1006" s="99"/>
      <c r="H1006" s="74"/>
      <c r="J1006"/>
      <c r="K1006"/>
      <c r="L1006"/>
      <c r="M1006"/>
      <c r="N1006"/>
    </row>
    <row r="1007" spans="1:14" ht="14.25">
      <c r="A1007" s="52"/>
      <c r="D1007" s="52"/>
      <c r="E1007" s="52"/>
      <c r="F1007" s="99"/>
      <c r="H1007" s="74"/>
      <c r="J1007"/>
      <c r="K1007"/>
      <c r="L1007"/>
      <c r="M1007"/>
      <c r="N1007"/>
    </row>
    <row r="1008" spans="1:14" ht="14.25">
      <c r="A1008" s="52"/>
      <c r="D1008" s="52"/>
      <c r="E1008" s="52"/>
      <c r="F1008" s="99"/>
      <c r="H1008" s="74"/>
      <c r="J1008"/>
      <c r="K1008"/>
      <c r="L1008"/>
      <c r="M1008"/>
      <c r="N1008"/>
    </row>
    <row r="1009" spans="1:14" ht="14.25">
      <c r="A1009" s="52"/>
      <c r="D1009" s="52"/>
      <c r="E1009" s="52"/>
      <c r="F1009" s="99"/>
      <c r="H1009" s="74"/>
      <c r="J1009"/>
      <c r="K1009"/>
      <c r="L1009"/>
      <c r="M1009"/>
      <c r="N1009"/>
    </row>
    <row r="1010" spans="1:14" ht="14.25">
      <c r="A1010" s="52"/>
      <c r="D1010" s="52"/>
      <c r="E1010" s="52"/>
      <c r="F1010" s="99"/>
      <c r="H1010" s="74"/>
      <c r="J1010"/>
      <c r="K1010"/>
      <c r="L1010"/>
      <c r="M1010"/>
      <c r="N1010"/>
    </row>
    <row r="1011" spans="1:14" ht="14.25">
      <c r="A1011" s="52"/>
      <c r="D1011" s="52"/>
      <c r="E1011" s="52"/>
      <c r="F1011" s="99"/>
      <c r="H1011" s="74"/>
      <c r="J1011"/>
      <c r="K1011"/>
      <c r="L1011"/>
      <c r="M1011"/>
      <c r="N1011"/>
    </row>
    <row r="1012" spans="1:14" ht="14.25">
      <c r="A1012" s="52"/>
      <c r="D1012" s="52"/>
      <c r="E1012" s="52"/>
      <c r="F1012" s="99"/>
      <c r="H1012" s="74"/>
      <c r="J1012"/>
      <c r="K1012"/>
      <c r="L1012"/>
      <c r="M1012"/>
      <c r="N1012"/>
    </row>
    <row r="1013" spans="1:14" ht="14.25">
      <c r="A1013" s="52"/>
      <c r="D1013" s="52"/>
      <c r="E1013" s="52"/>
      <c r="F1013" s="99"/>
      <c r="H1013" s="74"/>
      <c r="J1013"/>
      <c r="K1013"/>
      <c r="L1013"/>
      <c r="M1013"/>
      <c r="N1013"/>
    </row>
    <row r="1014" spans="1:14" ht="14.25">
      <c r="A1014" s="52"/>
      <c r="D1014" s="52"/>
      <c r="E1014" s="52"/>
      <c r="F1014" s="99"/>
      <c r="H1014" s="74"/>
      <c r="J1014"/>
      <c r="K1014"/>
      <c r="L1014"/>
      <c r="M1014"/>
      <c r="N1014"/>
    </row>
    <row r="1015" spans="1:14" ht="14.25">
      <c r="A1015" s="52"/>
      <c r="D1015" s="52"/>
      <c r="E1015" s="52"/>
      <c r="F1015" s="99"/>
      <c r="H1015" s="74"/>
      <c r="J1015"/>
      <c r="K1015"/>
      <c r="L1015"/>
      <c r="M1015"/>
      <c r="N1015"/>
    </row>
    <row r="1016" spans="1:14" ht="14.25">
      <c r="A1016" s="52"/>
      <c r="D1016" s="52"/>
      <c r="E1016" s="52"/>
      <c r="F1016" s="99"/>
      <c r="H1016" s="74"/>
      <c r="J1016"/>
      <c r="K1016"/>
      <c r="L1016"/>
      <c r="M1016"/>
      <c r="N1016"/>
    </row>
    <row r="1017" spans="1:14" ht="14.25">
      <c r="A1017" s="52"/>
      <c r="D1017" s="52"/>
      <c r="E1017" s="52"/>
      <c r="F1017" s="99"/>
      <c r="H1017" s="74"/>
      <c r="J1017"/>
      <c r="K1017"/>
      <c r="L1017"/>
      <c r="M1017"/>
      <c r="N1017"/>
    </row>
    <row r="1018" spans="1:14" ht="14.25">
      <c r="A1018" s="52"/>
      <c r="D1018" s="52"/>
      <c r="E1018" s="52"/>
      <c r="F1018" s="99"/>
      <c r="H1018" s="74"/>
      <c r="J1018"/>
      <c r="K1018"/>
      <c r="L1018"/>
      <c r="M1018"/>
      <c r="N1018"/>
    </row>
    <row r="1019" spans="1:14" ht="14.25">
      <c r="A1019" s="52"/>
      <c r="D1019" s="52"/>
      <c r="E1019" s="52"/>
      <c r="F1019" s="99"/>
      <c r="H1019" s="74"/>
      <c r="J1019"/>
      <c r="K1019"/>
      <c r="L1019"/>
      <c r="M1019"/>
      <c r="N1019"/>
    </row>
    <row r="1020" spans="1:14" ht="14.25">
      <c r="A1020" s="52"/>
      <c r="D1020" s="52"/>
      <c r="E1020" s="52"/>
      <c r="F1020" s="99"/>
      <c r="H1020" s="74"/>
      <c r="J1020"/>
      <c r="K1020"/>
      <c r="L1020"/>
      <c r="M1020"/>
      <c r="N1020"/>
    </row>
    <row r="1021" spans="1:14" ht="14.25">
      <c r="A1021" s="52"/>
      <c r="D1021" s="52"/>
      <c r="E1021" s="52"/>
      <c r="F1021" s="99"/>
      <c r="H1021" s="74"/>
      <c r="J1021"/>
      <c r="K1021"/>
      <c r="L1021"/>
      <c r="M1021"/>
      <c r="N1021"/>
    </row>
    <row r="1022" spans="1:14" ht="14.25">
      <c r="A1022" s="52"/>
      <c r="D1022" s="52"/>
      <c r="E1022" s="52"/>
      <c r="F1022" s="99"/>
      <c r="H1022" s="74"/>
      <c r="J1022"/>
      <c r="K1022"/>
      <c r="L1022"/>
      <c r="M1022"/>
      <c r="N1022"/>
    </row>
    <row r="1023" spans="1:14" ht="14.25">
      <c r="A1023" s="52"/>
      <c r="D1023" s="52"/>
      <c r="E1023" s="52"/>
      <c r="F1023" s="99"/>
      <c r="H1023" s="74"/>
      <c r="J1023"/>
      <c r="K1023"/>
      <c r="L1023"/>
      <c r="M1023"/>
      <c r="N1023"/>
    </row>
    <row r="1024" spans="1:14" ht="14.25">
      <c r="A1024" s="52"/>
      <c r="D1024" s="52"/>
      <c r="E1024" s="52"/>
      <c r="F1024" s="99"/>
      <c r="H1024" s="74"/>
      <c r="J1024"/>
      <c r="K1024"/>
      <c r="L1024"/>
      <c r="M1024"/>
      <c r="N1024"/>
    </row>
    <row r="1025" spans="1:14" ht="14.25">
      <c r="A1025" s="52"/>
      <c r="D1025" s="52"/>
      <c r="E1025" s="52"/>
      <c r="F1025" s="99"/>
      <c r="H1025" s="74"/>
      <c r="J1025"/>
      <c r="K1025"/>
      <c r="L1025"/>
      <c r="M1025"/>
      <c r="N1025"/>
    </row>
    <row r="1026" spans="1:14" ht="14.25">
      <c r="A1026" s="52"/>
      <c r="D1026" s="52"/>
      <c r="E1026" s="52"/>
      <c r="F1026" s="99"/>
      <c r="H1026" s="74"/>
      <c r="J1026"/>
      <c r="K1026"/>
      <c r="L1026"/>
      <c r="M1026"/>
      <c r="N1026"/>
    </row>
    <row r="1027" spans="1:14" ht="14.25">
      <c r="A1027" s="52"/>
      <c r="D1027" s="52"/>
      <c r="E1027" s="52"/>
      <c r="F1027" s="99"/>
      <c r="H1027" s="74"/>
      <c r="J1027"/>
      <c r="K1027"/>
      <c r="L1027"/>
      <c r="M1027"/>
      <c r="N1027"/>
    </row>
    <row r="1028" spans="1:14" ht="14.25">
      <c r="A1028" s="52"/>
      <c r="D1028" s="52"/>
      <c r="E1028" s="52"/>
      <c r="F1028" s="99"/>
      <c r="H1028" s="74"/>
      <c r="J1028"/>
      <c r="K1028"/>
      <c r="L1028"/>
      <c r="M1028"/>
      <c r="N1028"/>
    </row>
    <row r="1029" spans="1:14" ht="14.25">
      <c r="A1029" s="52"/>
      <c r="D1029" s="52"/>
      <c r="E1029" s="52"/>
      <c r="F1029" s="99"/>
      <c r="H1029" s="74"/>
      <c r="J1029"/>
      <c r="K1029"/>
      <c r="L1029"/>
      <c r="M1029"/>
      <c r="N1029"/>
    </row>
    <row r="1030" spans="1:14" ht="14.25">
      <c r="A1030" s="52"/>
      <c r="D1030" s="52"/>
      <c r="E1030" s="52"/>
      <c r="F1030" s="99"/>
      <c r="H1030" s="74"/>
      <c r="J1030"/>
      <c r="K1030"/>
      <c r="L1030"/>
      <c r="M1030"/>
      <c r="N1030"/>
    </row>
    <row r="1031" spans="1:14" ht="14.25">
      <c r="A1031" s="52"/>
      <c r="D1031" s="52"/>
      <c r="E1031" s="52"/>
      <c r="F1031" s="99"/>
      <c r="H1031" s="74"/>
      <c r="J1031"/>
      <c r="K1031"/>
      <c r="L1031"/>
      <c r="M1031"/>
      <c r="N1031"/>
    </row>
    <row r="1032" spans="1:14" ht="14.25">
      <c r="A1032" s="52"/>
      <c r="D1032" s="52"/>
      <c r="E1032" s="52"/>
      <c r="F1032" s="99"/>
      <c r="H1032" s="74"/>
      <c r="J1032"/>
      <c r="K1032"/>
      <c r="L1032"/>
      <c r="M1032"/>
      <c r="N1032"/>
    </row>
    <row r="1033" spans="1:14" ht="14.25">
      <c r="A1033" s="52"/>
      <c r="D1033" s="52"/>
      <c r="E1033" s="52"/>
      <c r="F1033" s="99"/>
      <c r="H1033" s="74"/>
      <c r="J1033"/>
      <c r="K1033"/>
      <c r="L1033"/>
      <c r="M1033"/>
      <c r="N1033"/>
    </row>
    <row r="1034" spans="1:14" ht="14.25">
      <c r="A1034" s="52"/>
      <c r="D1034" s="52"/>
      <c r="E1034" s="52"/>
      <c r="F1034" s="99"/>
      <c r="H1034" s="74"/>
      <c r="J1034"/>
      <c r="K1034"/>
      <c r="L1034"/>
      <c r="M1034"/>
      <c r="N1034"/>
    </row>
    <row r="1035" spans="1:14" ht="14.25">
      <c r="A1035" s="52"/>
      <c r="D1035" s="52"/>
      <c r="E1035" s="52"/>
      <c r="F1035" s="99"/>
      <c r="H1035" s="74"/>
      <c r="J1035"/>
      <c r="K1035"/>
      <c r="L1035"/>
      <c r="M1035"/>
      <c r="N1035"/>
    </row>
    <row r="1036" spans="1:14" ht="14.25">
      <c r="A1036" s="52"/>
      <c r="D1036" s="52"/>
      <c r="E1036" s="52"/>
      <c r="F1036" s="99"/>
      <c r="H1036" s="74"/>
      <c r="J1036"/>
      <c r="K1036"/>
      <c r="L1036"/>
      <c r="M1036"/>
      <c r="N1036"/>
    </row>
    <row r="1037" spans="1:14" ht="14.25">
      <c r="A1037" s="52"/>
      <c r="D1037" s="52"/>
      <c r="E1037" s="52"/>
      <c r="F1037" s="99"/>
      <c r="H1037" s="74"/>
      <c r="J1037"/>
      <c r="K1037"/>
      <c r="L1037"/>
      <c r="M1037"/>
      <c r="N1037"/>
    </row>
    <row r="1038" spans="1:14" ht="14.25">
      <c r="A1038" s="52"/>
      <c r="D1038" s="52"/>
      <c r="E1038" s="52"/>
      <c r="F1038" s="99"/>
      <c r="H1038" s="74"/>
      <c r="J1038"/>
      <c r="K1038"/>
      <c r="L1038"/>
      <c r="M1038"/>
      <c r="N1038"/>
    </row>
    <row r="1039" spans="1:14" ht="14.25">
      <c r="A1039" s="52"/>
      <c r="D1039" s="52"/>
      <c r="E1039" s="52"/>
      <c r="F1039" s="99"/>
      <c r="H1039" s="74"/>
      <c r="J1039"/>
      <c r="K1039"/>
      <c r="L1039"/>
      <c r="M1039"/>
      <c r="N1039"/>
    </row>
    <row r="1040" spans="1:14" ht="14.25">
      <c r="A1040" s="52"/>
      <c r="D1040" s="52"/>
      <c r="E1040" s="52"/>
      <c r="F1040" s="99"/>
      <c r="H1040" s="74"/>
      <c r="J1040"/>
      <c r="K1040"/>
      <c r="L1040"/>
      <c r="M1040"/>
      <c r="N1040"/>
    </row>
    <row r="1041" spans="1:14" ht="14.25">
      <c r="A1041" s="52"/>
      <c r="D1041" s="52"/>
      <c r="E1041" s="52"/>
      <c r="F1041" s="99"/>
      <c r="H1041" s="74"/>
      <c r="J1041"/>
      <c r="K1041"/>
      <c r="L1041"/>
      <c r="M1041"/>
      <c r="N1041"/>
    </row>
    <row r="1042" spans="1:14" ht="14.25">
      <c r="A1042" s="52"/>
      <c r="D1042" s="52"/>
      <c r="E1042" s="52"/>
      <c r="F1042" s="99"/>
      <c r="H1042" s="74"/>
      <c r="J1042"/>
      <c r="K1042"/>
      <c r="L1042"/>
      <c r="M1042"/>
      <c r="N1042"/>
    </row>
    <row r="1043" spans="1:14" ht="14.25">
      <c r="A1043" s="52"/>
      <c r="D1043" s="52"/>
      <c r="E1043" s="52"/>
      <c r="F1043" s="99"/>
      <c r="H1043" s="74"/>
      <c r="J1043"/>
      <c r="K1043"/>
      <c r="L1043"/>
      <c r="M1043"/>
      <c r="N1043"/>
    </row>
    <row r="1044" spans="1:14" ht="14.25">
      <c r="A1044" s="52"/>
      <c r="D1044" s="52"/>
      <c r="E1044" s="52"/>
      <c r="F1044" s="99"/>
      <c r="H1044" s="74"/>
      <c r="J1044"/>
      <c r="K1044"/>
      <c r="L1044"/>
      <c r="M1044"/>
      <c r="N1044"/>
    </row>
    <row r="1045" spans="1:14" ht="14.25">
      <c r="A1045" s="52"/>
      <c r="D1045" s="52"/>
      <c r="E1045" s="52"/>
      <c r="F1045" s="99"/>
      <c r="H1045" s="74"/>
      <c r="J1045"/>
      <c r="K1045"/>
      <c r="L1045"/>
      <c r="M1045"/>
      <c r="N1045"/>
    </row>
    <row r="1046" spans="1:14" ht="14.25">
      <c r="A1046" s="52"/>
      <c r="D1046" s="52"/>
      <c r="E1046" s="52"/>
      <c r="F1046" s="99"/>
      <c r="H1046" s="74"/>
      <c r="J1046"/>
      <c r="K1046"/>
      <c r="L1046"/>
      <c r="M1046"/>
      <c r="N1046"/>
    </row>
    <row r="1047" spans="1:14" ht="14.25">
      <c r="A1047" s="52"/>
      <c r="D1047" s="52"/>
      <c r="E1047" s="52"/>
      <c r="F1047" s="99"/>
      <c r="H1047" s="74"/>
      <c r="J1047"/>
      <c r="K1047"/>
      <c r="L1047"/>
      <c r="M1047"/>
      <c r="N1047"/>
    </row>
    <row r="1048" spans="1:14" ht="14.25">
      <c r="A1048" s="52"/>
      <c r="D1048" s="52"/>
      <c r="E1048" s="52"/>
      <c r="F1048" s="99"/>
      <c r="H1048" s="74"/>
      <c r="J1048"/>
      <c r="K1048"/>
      <c r="L1048"/>
      <c r="M1048"/>
      <c r="N1048"/>
    </row>
    <row r="1049" spans="1:14" ht="14.25">
      <c r="A1049" s="52"/>
      <c r="D1049" s="52"/>
      <c r="E1049" s="52"/>
      <c r="F1049" s="99"/>
      <c r="H1049" s="74"/>
      <c r="J1049"/>
      <c r="K1049"/>
      <c r="L1049"/>
      <c r="M1049"/>
      <c r="N1049"/>
    </row>
    <row r="1050" spans="1:14" ht="14.25">
      <c r="A1050" s="52"/>
      <c r="D1050" s="52"/>
      <c r="E1050" s="52"/>
      <c r="F1050" s="99"/>
      <c r="H1050" s="74"/>
      <c r="J1050"/>
      <c r="K1050"/>
      <c r="L1050"/>
      <c r="M1050"/>
      <c r="N1050"/>
    </row>
    <row r="1051" spans="1:14" ht="14.25">
      <c r="A1051" s="52"/>
      <c r="D1051" s="52"/>
      <c r="E1051" s="52"/>
      <c r="F1051" s="99"/>
      <c r="H1051" s="74"/>
      <c r="J1051"/>
      <c r="K1051"/>
      <c r="L1051"/>
      <c r="M1051"/>
      <c r="N1051"/>
    </row>
    <row r="1052" spans="1:14" ht="14.25">
      <c r="A1052" s="52"/>
      <c r="D1052" s="52"/>
      <c r="E1052" s="52"/>
      <c r="F1052" s="99"/>
      <c r="H1052" s="74"/>
      <c r="J1052"/>
      <c r="K1052"/>
      <c r="L1052"/>
      <c r="M1052"/>
      <c r="N1052"/>
    </row>
    <row r="1053" spans="1:14" ht="14.25">
      <c r="A1053" s="52"/>
      <c r="D1053" s="52"/>
      <c r="E1053" s="52"/>
      <c r="F1053" s="99"/>
      <c r="H1053" s="74"/>
      <c r="J1053"/>
      <c r="K1053"/>
      <c r="L1053"/>
      <c r="M1053"/>
      <c r="N1053"/>
    </row>
    <row r="1054" spans="1:14" ht="14.25">
      <c r="A1054" s="52"/>
      <c r="D1054" s="52"/>
      <c r="E1054" s="52"/>
      <c r="F1054" s="99"/>
      <c r="H1054" s="74"/>
      <c r="J1054"/>
      <c r="K1054"/>
      <c r="L1054"/>
      <c r="M1054"/>
      <c r="N1054"/>
    </row>
    <row r="1055" spans="1:14" ht="14.25">
      <c r="A1055" s="52"/>
      <c r="D1055" s="52"/>
      <c r="E1055" s="52"/>
      <c r="F1055" s="99"/>
      <c r="H1055" s="74"/>
      <c r="J1055"/>
      <c r="K1055"/>
      <c r="L1055"/>
      <c r="M1055"/>
      <c r="N1055"/>
    </row>
    <row r="1056" spans="1:14" ht="14.25">
      <c r="A1056" s="52"/>
      <c r="D1056" s="52"/>
      <c r="E1056" s="52"/>
      <c r="F1056" s="99"/>
      <c r="H1056" s="74"/>
      <c r="J1056"/>
      <c r="K1056"/>
      <c r="L1056"/>
      <c r="M1056"/>
      <c r="N1056"/>
    </row>
    <row r="1057" spans="1:14" ht="14.25">
      <c r="A1057" s="52"/>
      <c r="D1057" s="52"/>
      <c r="E1057" s="52"/>
      <c r="F1057" s="99"/>
      <c r="H1057" s="74"/>
      <c r="J1057"/>
      <c r="K1057"/>
      <c r="L1057"/>
      <c r="M1057"/>
      <c r="N1057"/>
    </row>
    <row r="1058" spans="1:14" ht="14.25">
      <c r="A1058" s="52"/>
      <c r="D1058" s="52"/>
      <c r="E1058" s="52"/>
      <c r="F1058" s="99"/>
      <c r="H1058" s="74"/>
      <c r="J1058"/>
      <c r="K1058"/>
      <c r="L1058"/>
      <c r="M1058"/>
      <c r="N1058"/>
    </row>
    <row r="1059" spans="1:14" ht="14.25">
      <c r="A1059" s="52"/>
      <c r="D1059" s="52"/>
      <c r="E1059" s="52"/>
      <c r="F1059" s="99"/>
      <c r="H1059" s="74"/>
      <c r="J1059"/>
      <c r="K1059"/>
      <c r="L1059"/>
      <c r="M1059"/>
      <c r="N1059"/>
    </row>
    <row r="1060" spans="1:14" ht="14.25">
      <c r="A1060" s="52"/>
      <c r="D1060" s="52"/>
      <c r="E1060" s="52"/>
      <c r="F1060" s="99"/>
      <c r="H1060" s="74"/>
      <c r="J1060"/>
      <c r="K1060"/>
      <c r="L1060"/>
      <c r="M1060"/>
      <c r="N1060"/>
    </row>
    <row r="1061" spans="1:14" ht="14.25">
      <c r="A1061" s="52"/>
      <c r="D1061" s="52"/>
      <c r="E1061" s="52"/>
      <c r="F1061" s="99"/>
      <c r="H1061" s="74"/>
      <c r="J1061"/>
      <c r="K1061"/>
      <c r="L1061"/>
      <c r="M1061"/>
      <c r="N1061"/>
    </row>
    <row r="1062" spans="1:14" ht="14.25">
      <c r="A1062" s="52"/>
      <c r="D1062" s="52"/>
      <c r="E1062" s="52"/>
      <c r="F1062" s="99"/>
      <c r="H1062" s="74"/>
      <c r="J1062"/>
      <c r="K1062"/>
      <c r="L1062"/>
      <c r="M1062"/>
      <c r="N1062"/>
    </row>
    <row r="1063" spans="1:14" ht="14.25">
      <c r="A1063" s="52"/>
      <c r="D1063" s="52"/>
      <c r="E1063" s="52"/>
      <c r="F1063" s="99"/>
      <c r="H1063" s="74"/>
      <c r="J1063"/>
      <c r="K1063"/>
      <c r="L1063"/>
      <c r="M1063"/>
      <c r="N1063"/>
    </row>
    <row r="1064" spans="1:14" ht="14.25">
      <c r="A1064" s="52"/>
      <c r="D1064" s="52"/>
      <c r="E1064" s="52"/>
      <c r="F1064" s="99"/>
      <c r="H1064" s="74"/>
      <c r="J1064"/>
      <c r="K1064"/>
      <c r="L1064"/>
      <c r="M1064"/>
      <c r="N1064"/>
    </row>
    <row r="1065" spans="1:14" ht="14.25">
      <c r="A1065" s="52"/>
      <c r="D1065" s="52"/>
      <c r="E1065" s="52"/>
      <c r="F1065" s="99"/>
      <c r="H1065" s="74"/>
      <c r="J1065"/>
      <c r="K1065"/>
      <c r="L1065"/>
      <c r="M1065"/>
      <c r="N1065"/>
    </row>
    <row r="1066" spans="1:14" ht="14.25">
      <c r="A1066" s="52"/>
      <c r="D1066" s="52"/>
      <c r="E1066" s="52"/>
      <c r="F1066" s="99"/>
      <c r="H1066" s="74"/>
      <c r="J1066"/>
      <c r="K1066"/>
      <c r="L1066"/>
      <c r="M1066"/>
      <c r="N1066"/>
    </row>
    <row r="1067" spans="1:14" ht="14.25">
      <c r="A1067" s="52"/>
      <c r="D1067" s="52"/>
      <c r="E1067" s="52"/>
      <c r="F1067" s="99"/>
      <c r="H1067" s="74"/>
      <c r="J1067"/>
      <c r="K1067"/>
      <c r="L1067"/>
      <c r="M1067"/>
      <c r="N1067"/>
    </row>
    <row r="1068" spans="1:14" ht="14.25">
      <c r="A1068" s="52"/>
      <c r="D1068" s="52"/>
      <c r="E1068" s="52"/>
      <c r="F1068" s="99"/>
      <c r="H1068" s="74"/>
      <c r="J1068"/>
      <c r="K1068"/>
      <c r="L1068"/>
      <c r="M1068"/>
      <c r="N1068"/>
    </row>
    <row r="1069" spans="1:14" ht="14.25">
      <c r="A1069" s="52"/>
      <c r="D1069" s="52"/>
      <c r="E1069" s="52"/>
      <c r="F1069" s="99"/>
      <c r="H1069" s="74"/>
      <c r="J1069"/>
      <c r="K1069"/>
      <c r="L1069"/>
      <c r="M1069"/>
      <c r="N1069"/>
    </row>
    <row r="1070" spans="1:14" ht="14.25">
      <c r="A1070" s="52"/>
      <c r="D1070" s="52"/>
      <c r="E1070" s="52"/>
      <c r="F1070" s="99"/>
      <c r="H1070" s="74"/>
      <c r="J1070"/>
      <c r="K1070"/>
      <c r="L1070"/>
      <c r="M1070"/>
      <c r="N1070"/>
    </row>
    <row r="1071" spans="1:14" ht="14.25">
      <c r="A1071" s="52"/>
      <c r="D1071" s="52"/>
      <c r="E1071" s="52"/>
      <c r="F1071" s="99"/>
      <c r="H1071" s="74"/>
      <c r="J1071"/>
      <c r="K1071"/>
      <c r="L1071"/>
      <c r="M1071"/>
      <c r="N1071"/>
    </row>
    <row r="1072" spans="1:14" ht="14.25">
      <c r="A1072" s="52"/>
      <c r="D1072" s="52"/>
      <c r="E1072" s="52"/>
      <c r="F1072" s="99"/>
      <c r="H1072" s="74"/>
      <c r="J1072"/>
      <c r="K1072"/>
      <c r="L1072"/>
      <c r="M1072"/>
      <c r="N1072"/>
    </row>
    <row r="1073" spans="1:14" ht="14.25">
      <c r="A1073" s="52"/>
      <c r="D1073" s="52"/>
      <c r="E1073" s="52"/>
      <c r="F1073" s="99"/>
      <c r="H1073" s="74"/>
      <c r="J1073"/>
      <c r="K1073"/>
      <c r="L1073"/>
      <c r="M1073"/>
      <c r="N1073"/>
    </row>
    <row r="1074" spans="1:14" ht="14.25">
      <c r="A1074" s="52"/>
      <c r="D1074" s="52"/>
      <c r="E1074" s="52"/>
      <c r="F1074" s="99"/>
      <c r="H1074" s="74"/>
      <c r="J1074"/>
      <c r="K1074"/>
      <c r="L1074"/>
      <c r="M1074"/>
      <c r="N1074"/>
    </row>
    <row r="1075" spans="1:14" ht="14.25">
      <c r="A1075" s="52"/>
      <c r="D1075" s="52"/>
      <c r="E1075" s="52"/>
      <c r="F1075" s="99"/>
      <c r="H1075" s="74"/>
      <c r="J1075"/>
      <c r="K1075"/>
      <c r="L1075"/>
      <c r="M1075"/>
      <c r="N1075"/>
    </row>
    <row r="1076" spans="1:14" ht="14.25">
      <c r="A1076" s="52"/>
      <c r="D1076" s="52"/>
      <c r="E1076" s="52"/>
      <c r="F1076" s="99"/>
      <c r="H1076" s="74"/>
      <c r="J1076"/>
      <c r="K1076"/>
      <c r="L1076"/>
      <c r="M1076"/>
      <c r="N1076"/>
    </row>
    <row r="1077" spans="1:14" ht="14.25">
      <c r="A1077" s="52"/>
      <c r="D1077" s="52"/>
      <c r="E1077" s="52"/>
      <c r="F1077" s="99"/>
      <c r="H1077" s="74"/>
      <c r="J1077"/>
      <c r="K1077"/>
      <c r="L1077"/>
      <c r="M1077"/>
      <c r="N1077"/>
    </row>
    <row r="1078" spans="1:14" ht="14.25">
      <c r="A1078" s="52"/>
      <c r="D1078" s="52"/>
      <c r="E1078" s="52"/>
      <c r="F1078" s="99"/>
      <c r="H1078" s="74"/>
      <c r="J1078"/>
      <c r="K1078"/>
      <c r="L1078"/>
      <c r="M1078"/>
      <c r="N1078"/>
    </row>
    <row r="1079" spans="1:14" ht="14.25">
      <c r="A1079" s="52"/>
      <c r="D1079" s="52"/>
      <c r="E1079" s="52"/>
      <c r="F1079" s="99"/>
      <c r="H1079" s="74"/>
      <c r="J1079"/>
      <c r="K1079"/>
      <c r="L1079"/>
      <c r="M1079"/>
      <c r="N1079"/>
    </row>
    <row r="1080" spans="1:14" ht="14.25">
      <c r="A1080" s="52"/>
      <c r="D1080" s="52"/>
      <c r="E1080" s="52"/>
      <c r="F1080" s="99"/>
      <c r="H1080" s="74"/>
      <c r="J1080"/>
      <c r="K1080"/>
      <c r="L1080"/>
      <c r="M1080"/>
      <c r="N1080"/>
    </row>
    <row r="1081" spans="1:14" ht="14.25">
      <c r="A1081" s="52"/>
      <c r="D1081" s="52"/>
      <c r="E1081" s="52"/>
      <c r="F1081" s="99"/>
      <c r="H1081" s="74"/>
      <c r="J1081"/>
      <c r="K1081"/>
      <c r="L1081"/>
      <c r="M1081"/>
      <c r="N1081"/>
    </row>
    <row r="1082" spans="1:14" ht="14.25">
      <c r="A1082" s="52"/>
      <c r="D1082" s="52"/>
      <c r="E1082" s="52"/>
      <c r="F1082" s="99"/>
      <c r="H1082" s="74"/>
      <c r="J1082"/>
      <c r="K1082"/>
      <c r="L1082"/>
      <c r="M1082"/>
      <c r="N1082"/>
    </row>
    <row r="1083" spans="1:14" ht="14.25">
      <c r="A1083" s="52"/>
      <c r="D1083" s="52"/>
      <c r="E1083" s="52"/>
      <c r="F1083" s="99"/>
      <c r="H1083" s="74"/>
      <c r="J1083"/>
      <c r="K1083"/>
      <c r="L1083"/>
      <c r="M1083"/>
      <c r="N1083"/>
    </row>
    <row r="1084" spans="1:14" ht="14.25">
      <c r="A1084" s="52"/>
      <c r="D1084" s="52"/>
      <c r="E1084" s="52"/>
      <c r="F1084" s="99"/>
      <c r="H1084" s="74"/>
      <c r="J1084"/>
      <c r="K1084"/>
      <c r="L1084"/>
      <c r="M1084"/>
      <c r="N1084"/>
    </row>
    <row r="1085" spans="1:14" ht="14.25">
      <c r="A1085" s="52"/>
      <c r="D1085" s="52"/>
      <c r="E1085" s="52"/>
      <c r="F1085" s="99"/>
      <c r="H1085" s="74"/>
      <c r="J1085"/>
      <c r="K1085"/>
      <c r="L1085"/>
      <c r="M1085"/>
      <c r="N1085"/>
    </row>
    <row r="1086" spans="1:14" ht="14.25">
      <c r="A1086" s="52"/>
      <c r="D1086" s="52"/>
      <c r="E1086" s="52"/>
      <c r="F1086" s="99"/>
      <c r="H1086" s="74"/>
      <c r="J1086"/>
      <c r="K1086"/>
      <c r="L1086"/>
      <c r="M1086"/>
      <c r="N1086"/>
    </row>
    <row r="1087" spans="1:14" ht="14.25">
      <c r="A1087" s="52"/>
      <c r="D1087" s="52"/>
      <c r="E1087" s="52"/>
      <c r="F1087" s="99"/>
      <c r="H1087" s="74"/>
      <c r="J1087"/>
      <c r="K1087"/>
      <c r="L1087"/>
      <c r="M1087"/>
      <c r="N1087"/>
    </row>
    <row r="1088" spans="1:14" ht="14.25">
      <c r="A1088" s="52"/>
      <c r="D1088" s="52"/>
      <c r="E1088" s="52"/>
      <c r="F1088" s="99"/>
      <c r="H1088" s="74"/>
      <c r="J1088"/>
      <c r="K1088"/>
      <c r="L1088"/>
      <c r="M1088"/>
      <c r="N1088"/>
    </row>
    <row r="1089" spans="1:14" ht="14.25">
      <c r="A1089" s="52"/>
      <c r="D1089" s="52"/>
      <c r="E1089" s="52"/>
      <c r="F1089" s="99"/>
      <c r="H1089" s="74"/>
      <c r="J1089"/>
      <c r="K1089"/>
      <c r="L1089"/>
      <c r="M1089"/>
      <c r="N1089"/>
    </row>
    <row r="1090" spans="1:14" ht="14.25">
      <c r="A1090" s="52"/>
      <c r="D1090" s="52"/>
      <c r="E1090" s="52"/>
      <c r="F1090" s="99"/>
      <c r="H1090" s="74"/>
      <c r="J1090"/>
      <c r="K1090"/>
      <c r="L1090"/>
      <c r="M1090"/>
      <c r="N1090"/>
    </row>
    <row r="1091" spans="1:14" ht="14.25">
      <c r="A1091" s="52"/>
      <c r="D1091" s="52"/>
      <c r="E1091" s="52"/>
      <c r="F1091" s="99"/>
      <c r="H1091" s="74"/>
      <c r="J1091"/>
      <c r="K1091"/>
      <c r="L1091"/>
      <c r="M1091"/>
      <c r="N1091"/>
    </row>
    <row r="1092" spans="1:14" ht="14.25">
      <c r="A1092" s="52"/>
      <c r="D1092" s="52"/>
      <c r="E1092" s="52"/>
      <c r="F1092" s="99"/>
      <c r="H1092" s="74"/>
      <c r="J1092"/>
      <c r="K1092"/>
      <c r="L1092"/>
      <c r="M1092"/>
      <c r="N1092"/>
    </row>
    <row r="1093" spans="1:14" ht="14.25">
      <c r="A1093" s="52"/>
      <c r="D1093" s="52"/>
      <c r="E1093" s="52"/>
      <c r="F1093" s="99"/>
      <c r="H1093" s="74"/>
      <c r="J1093"/>
      <c r="K1093"/>
      <c r="L1093"/>
      <c r="M1093"/>
      <c r="N1093"/>
    </row>
    <row r="1094" spans="1:14" ht="14.25">
      <c r="A1094" s="52"/>
      <c r="D1094" s="52"/>
      <c r="E1094" s="52"/>
      <c r="F1094" s="99"/>
      <c r="H1094" s="74"/>
      <c r="J1094"/>
      <c r="K1094"/>
      <c r="L1094"/>
      <c r="M1094"/>
      <c r="N1094"/>
    </row>
    <row r="1095" spans="1:14" ht="14.25">
      <c r="A1095" s="52"/>
      <c r="D1095" s="52"/>
      <c r="E1095" s="52"/>
      <c r="F1095" s="99"/>
      <c r="H1095" s="74"/>
      <c r="J1095"/>
      <c r="K1095"/>
      <c r="L1095"/>
      <c r="M1095"/>
      <c r="N1095"/>
    </row>
    <row r="1096" spans="1:14" ht="14.25">
      <c r="A1096" s="52"/>
      <c r="D1096" s="52"/>
      <c r="E1096" s="52"/>
      <c r="F1096" s="99"/>
      <c r="H1096" s="74"/>
      <c r="J1096"/>
      <c r="K1096"/>
      <c r="L1096"/>
      <c r="M1096"/>
      <c r="N1096"/>
    </row>
    <row r="1097" spans="1:14" ht="14.25">
      <c r="A1097" s="52"/>
      <c r="D1097" s="52"/>
      <c r="E1097" s="52"/>
      <c r="F1097" s="99"/>
      <c r="H1097" s="74"/>
      <c r="J1097"/>
      <c r="K1097"/>
      <c r="L1097"/>
      <c r="M1097"/>
      <c r="N1097"/>
    </row>
    <row r="1098" spans="1:14" ht="14.25">
      <c r="A1098" s="52"/>
      <c r="D1098" s="52"/>
      <c r="E1098" s="52"/>
      <c r="F1098" s="99"/>
      <c r="H1098" s="74"/>
      <c r="J1098"/>
      <c r="K1098"/>
      <c r="L1098"/>
      <c r="M1098"/>
      <c r="N1098"/>
    </row>
    <row r="1099" spans="1:14" ht="14.25">
      <c r="A1099" s="52"/>
      <c r="D1099" s="52"/>
      <c r="E1099" s="52"/>
      <c r="F1099" s="99"/>
      <c r="H1099" s="74"/>
      <c r="J1099"/>
      <c r="K1099"/>
      <c r="L1099"/>
      <c r="M1099"/>
      <c r="N1099"/>
    </row>
    <row r="1100" spans="1:14" ht="14.25">
      <c r="A1100" s="52"/>
      <c r="D1100" s="52"/>
      <c r="E1100" s="52"/>
      <c r="F1100" s="99"/>
      <c r="H1100" s="74"/>
      <c r="J1100"/>
      <c r="K1100"/>
      <c r="L1100"/>
      <c r="M1100"/>
      <c r="N1100"/>
    </row>
    <row r="1101" spans="1:14" ht="14.25">
      <c r="A1101" s="52"/>
      <c r="D1101" s="52"/>
      <c r="E1101" s="52"/>
      <c r="F1101" s="99"/>
      <c r="H1101" s="74"/>
      <c r="J1101"/>
      <c r="K1101"/>
      <c r="L1101"/>
      <c r="M1101"/>
      <c r="N1101"/>
    </row>
    <row r="1102" spans="1:14" ht="14.25">
      <c r="A1102" s="52"/>
      <c r="D1102" s="52"/>
      <c r="E1102" s="52"/>
      <c r="F1102" s="99"/>
      <c r="H1102" s="74"/>
      <c r="J1102"/>
      <c r="K1102"/>
      <c r="L1102"/>
      <c r="M1102"/>
      <c r="N1102"/>
    </row>
    <row r="1103" spans="1:14" ht="14.25">
      <c r="A1103" s="52"/>
      <c r="D1103" s="52"/>
      <c r="E1103" s="52"/>
      <c r="F1103" s="99"/>
      <c r="H1103" s="74"/>
      <c r="J1103"/>
      <c r="K1103"/>
      <c r="L1103"/>
      <c r="M1103"/>
      <c r="N1103"/>
    </row>
    <row r="1104" spans="1:14" ht="14.25">
      <c r="A1104" s="52"/>
      <c r="D1104" s="52"/>
      <c r="E1104" s="52"/>
      <c r="F1104" s="99"/>
      <c r="H1104" s="74"/>
      <c r="J1104"/>
      <c r="K1104"/>
      <c r="L1104"/>
      <c r="M1104"/>
      <c r="N1104"/>
    </row>
    <row r="1105" spans="1:14" ht="14.25">
      <c r="A1105" s="52"/>
      <c r="D1105" s="52"/>
      <c r="E1105" s="52"/>
      <c r="F1105" s="99"/>
      <c r="H1105" s="74"/>
      <c r="J1105"/>
      <c r="K1105"/>
      <c r="L1105"/>
      <c r="M1105"/>
      <c r="N1105"/>
    </row>
    <row r="1106" spans="1:14" ht="14.25">
      <c r="A1106" s="52"/>
      <c r="D1106" s="52"/>
      <c r="E1106" s="52"/>
      <c r="F1106" s="99"/>
      <c r="H1106" s="74"/>
      <c r="J1106"/>
      <c r="K1106"/>
      <c r="L1106"/>
      <c r="M1106"/>
      <c r="N1106"/>
    </row>
    <row r="1107" spans="1:14" ht="14.25">
      <c r="A1107" s="52"/>
      <c r="D1107" s="52"/>
      <c r="E1107" s="52"/>
      <c r="F1107" s="99"/>
      <c r="H1107" s="74"/>
      <c r="J1107"/>
      <c r="K1107"/>
      <c r="L1107"/>
      <c r="M1107"/>
      <c r="N1107"/>
    </row>
    <row r="1108" spans="1:14" ht="14.25">
      <c r="A1108" s="52"/>
      <c r="D1108" s="52"/>
      <c r="E1108" s="52"/>
      <c r="F1108" s="99"/>
      <c r="H1108" s="74"/>
      <c r="J1108"/>
      <c r="K1108"/>
      <c r="L1108"/>
      <c r="M1108"/>
      <c r="N1108"/>
    </row>
    <row r="1109" spans="1:14" ht="14.25">
      <c r="A1109" s="52"/>
      <c r="D1109" s="52"/>
      <c r="E1109" s="52"/>
      <c r="F1109" s="99"/>
      <c r="H1109" s="74"/>
      <c r="J1109"/>
      <c r="K1109"/>
      <c r="L1109"/>
      <c r="M1109"/>
      <c r="N1109"/>
    </row>
    <row r="1110" spans="1:14" ht="14.25">
      <c r="A1110" s="52"/>
      <c r="D1110" s="52"/>
      <c r="E1110" s="52"/>
      <c r="F1110" s="99"/>
      <c r="H1110" s="74"/>
      <c r="J1110"/>
      <c r="K1110"/>
      <c r="L1110"/>
      <c r="M1110"/>
      <c r="N1110"/>
    </row>
    <row r="1111" spans="1:14" ht="14.25">
      <c r="A1111" s="52"/>
      <c r="D1111" s="52"/>
      <c r="E1111" s="52"/>
      <c r="F1111" s="99"/>
      <c r="H1111" s="74"/>
      <c r="J1111"/>
      <c r="K1111"/>
      <c r="L1111"/>
      <c r="M1111"/>
      <c r="N1111"/>
    </row>
    <row r="1112" spans="1:14" ht="14.25">
      <c r="A1112" s="52"/>
      <c r="D1112" s="52"/>
      <c r="E1112" s="52"/>
      <c r="F1112" s="99"/>
      <c r="H1112" s="74"/>
      <c r="J1112"/>
      <c r="K1112"/>
      <c r="L1112"/>
      <c r="M1112"/>
      <c r="N1112"/>
    </row>
    <row r="1113" spans="1:14" ht="14.25">
      <c r="A1113" s="52"/>
      <c r="D1113" s="52"/>
      <c r="E1113" s="52"/>
      <c r="F1113" s="99"/>
      <c r="H1113" s="74"/>
      <c r="J1113"/>
      <c r="K1113"/>
      <c r="L1113"/>
      <c r="M1113"/>
      <c r="N1113"/>
    </row>
    <row r="1114" spans="1:14" ht="14.25">
      <c r="A1114" s="52"/>
      <c r="D1114" s="52"/>
      <c r="E1114" s="52"/>
      <c r="F1114" s="99"/>
      <c r="H1114" s="74"/>
      <c r="J1114"/>
      <c r="K1114"/>
      <c r="L1114"/>
      <c r="M1114"/>
      <c r="N1114"/>
    </row>
    <row r="1115" spans="1:14" ht="14.25">
      <c r="A1115" s="52"/>
      <c r="D1115" s="52"/>
      <c r="E1115" s="52"/>
      <c r="F1115" s="99"/>
      <c r="H1115" s="74"/>
      <c r="J1115"/>
      <c r="K1115"/>
      <c r="L1115"/>
      <c r="M1115"/>
      <c r="N1115"/>
    </row>
    <row r="1116" spans="1:14" ht="14.25">
      <c r="A1116" s="52"/>
      <c r="D1116" s="52"/>
      <c r="E1116" s="52"/>
      <c r="F1116" s="99"/>
      <c r="H1116" s="74"/>
      <c r="J1116"/>
      <c r="K1116"/>
      <c r="L1116"/>
      <c r="M1116"/>
      <c r="N1116"/>
    </row>
    <row r="1117" spans="1:14" ht="14.25">
      <c r="A1117" s="52"/>
      <c r="D1117" s="52"/>
      <c r="E1117" s="52"/>
      <c r="F1117" s="99"/>
      <c r="H1117" s="74"/>
      <c r="J1117"/>
      <c r="K1117"/>
      <c r="L1117"/>
      <c r="M1117"/>
      <c r="N1117"/>
    </row>
    <row r="1118" spans="1:14" ht="14.25">
      <c r="A1118" s="52"/>
      <c r="D1118" s="52"/>
      <c r="E1118" s="52"/>
      <c r="F1118" s="99"/>
      <c r="H1118" s="74"/>
      <c r="J1118"/>
      <c r="K1118"/>
      <c r="L1118"/>
      <c r="M1118"/>
      <c r="N1118"/>
    </row>
    <row r="1119" spans="1:14" ht="14.25">
      <c r="A1119" s="52"/>
      <c r="D1119" s="52"/>
      <c r="E1119" s="52"/>
      <c r="F1119" s="99"/>
      <c r="H1119" s="74"/>
      <c r="J1119"/>
      <c r="K1119"/>
      <c r="L1119"/>
      <c r="M1119"/>
      <c r="N1119"/>
    </row>
    <row r="1120" spans="1:14" ht="14.25">
      <c r="A1120" s="52"/>
      <c r="D1120" s="52"/>
      <c r="E1120" s="52"/>
      <c r="F1120" s="99"/>
      <c r="H1120" s="74"/>
      <c r="J1120"/>
      <c r="K1120"/>
      <c r="L1120"/>
      <c r="M1120"/>
      <c r="N1120"/>
    </row>
    <row r="1121" spans="1:14" ht="14.25">
      <c r="A1121" s="52"/>
      <c r="D1121" s="52"/>
      <c r="E1121" s="52"/>
      <c r="F1121" s="99"/>
      <c r="H1121" s="74"/>
      <c r="J1121"/>
      <c r="K1121"/>
      <c r="L1121"/>
      <c r="M1121"/>
      <c r="N1121"/>
    </row>
    <row r="1122" spans="1:14" ht="14.25">
      <c r="A1122" s="52"/>
      <c r="D1122" s="52"/>
      <c r="E1122" s="52"/>
      <c r="F1122" s="99"/>
      <c r="H1122" s="74"/>
      <c r="J1122"/>
      <c r="K1122"/>
      <c r="L1122"/>
      <c r="M1122"/>
      <c r="N1122"/>
    </row>
    <row r="1123" spans="1:14" ht="14.25">
      <c r="A1123" s="52"/>
      <c r="D1123" s="52"/>
      <c r="E1123" s="52"/>
      <c r="F1123" s="99"/>
      <c r="H1123" s="74"/>
      <c r="J1123"/>
      <c r="K1123"/>
      <c r="L1123"/>
      <c r="M1123"/>
      <c r="N1123"/>
    </row>
    <row r="1124" spans="1:14" ht="14.25">
      <c r="A1124" s="52"/>
      <c r="D1124" s="52"/>
      <c r="E1124" s="52"/>
      <c r="F1124" s="99"/>
      <c r="H1124" s="74"/>
      <c r="J1124"/>
      <c r="K1124"/>
      <c r="L1124"/>
      <c r="M1124"/>
      <c r="N1124"/>
    </row>
    <row r="1125" spans="1:14" ht="14.25">
      <c r="A1125" s="52"/>
      <c r="D1125" s="52"/>
      <c r="E1125" s="52"/>
      <c r="F1125" s="99"/>
      <c r="H1125" s="74"/>
      <c r="J1125"/>
      <c r="K1125"/>
      <c r="L1125"/>
      <c r="M1125"/>
      <c r="N1125"/>
    </row>
    <row r="1126" spans="1:14" ht="14.25">
      <c r="A1126" s="52"/>
      <c r="D1126" s="52"/>
      <c r="E1126" s="52"/>
      <c r="F1126" s="99"/>
      <c r="H1126" s="74"/>
      <c r="J1126"/>
      <c r="K1126"/>
      <c r="L1126"/>
      <c r="M1126"/>
      <c r="N1126"/>
    </row>
    <row r="1127" spans="1:14" ht="14.25">
      <c r="A1127" s="52"/>
      <c r="D1127" s="52"/>
      <c r="E1127" s="52"/>
      <c r="F1127" s="99"/>
      <c r="H1127" s="74"/>
      <c r="J1127"/>
      <c r="K1127"/>
      <c r="L1127"/>
      <c r="M1127"/>
      <c r="N1127"/>
    </row>
    <row r="1128" spans="1:14" ht="14.25">
      <c r="A1128" s="52"/>
      <c r="D1128" s="52"/>
      <c r="E1128" s="52"/>
      <c r="F1128" s="99"/>
      <c r="H1128" s="74"/>
      <c r="J1128"/>
      <c r="K1128"/>
      <c r="L1128"/>
      <c r="M1128"/>
      <c r="N1128"/>
    </row>
    <row r="1129" spans="1:14" ht="14.25">
      <c r="A1129" s="52"/>
      <c r="D1129" s="52"/>
      <c r="E1129" s="52"/>
      <c r="F1129" s="99"/>
      <c r="H1129" s="74"/>
      <c r="J1129"/>
      <c r="K1129"/>
      <c r="L1129"/>
      <c r="M1129"/>
      <c r="N1129"/>
    </row>
    <row r="1130" spans="1:14" ht="14.25">
      <c r="A1130" s="52"/>
      <c r="D1130" s="52"/>
      <c r="E1130" s="52"/>
      <c r="F1130" s="99"/>
      <c r="H1130" s="74"/>
      <c r="J1130"/>
      <c r="K1130"/>
      <c r="L1130"/>
      <c r="M1130"/>
      <c r="N1130"/>
    </row>
    <row r="1131" spans="1:14" ht="14.25">
      <c r="A1131" s="52"/>
      <c r="D1131" s="52"/>
      <c r="E1131" s="52"/>
      <c r="F1131" s="99"/>
      <c r="H1131" s="74"/>
      <c r="J1131"/>
      <c r="K1131"/>
      <c r="L1131"/>
      <c r="M1131"/>
      <c r="N1131"/>
    </row>
    <row r="1132" spans="1:14" ht="14.25">
      <c r="A1132" s="52"/>
      <c r="D1132" s="52"/>
      <c r="E1132" s="52"/>
      <c r="F1132" s="99"/>
      <c r="H1132" s="74"/>
      <c r="J1132"/>
      <c r="K1132"/>
      <c r="L1132"/>
      <c r="M1132"/>
      <c r="N1132"/>
    </row>
    <row r="1133" spans="1:14" ht="14.25">
      <c r="A1133" s="52"/>
      <c r="D1133" s="52"/>
      <c r="E1133" s="52"/>
      <c r="F1133" s="99"/>
      <c r="H1133" s="74"/>
      <c r="J1133"/>
      <c r="K1133"/>
      <c r="L1133"/>
      <c r="M1133"/>
      <c r="N1133"/>
    </row>
    <row r="1134" spans="1:14" ht="14.25">
      <c r="A1134" s="52"/>
      <c r="D1134" s="52"/>
      <c r="E1134" s="52"/>
      <c r="F1134" s="99"/>
      <c r="H1134" s="74"/>
      <c r="J1134"/>
      <c r="K1134"/>
      <c r="L1134"/>
      <c r="M1134"/>
      <c r="N1134"/>
    </row>
    <row r="1135" spans="1:14" ht="14.25">
      <c r="A1135" s="52"/>
      <c r="D1135" s="52"/>
      <c r="E1135" s="52"/>
      <c r="F1135" s="99"/>
      <c r="H1135" s="74"/>
      <c r="J1135"/>
      <c r="K1135"/>
      <c r="L1135"/>
      <c r="M1135"/>
      <c r="N1135"/>
    </row>
    <row r="1136" spans="1:14" ht="14.25">
      <c r="A1136" s="52"/>
      <c r="D1136" s="52"/>
      <c r="E1136" s="52"/>
      <c r="F1136" s="99"/>
      <c r="H1136" s="74"/>
      <c r="J1136"/>
      <c r="K1136"/>
      <c r="L1136"/>
      <c r="M1136"/>
      <c r="N1136"/>
    </row>
    <row r="1137" spans="1:14" ht="14.25">
      <c r="A1137" s="52"/>
      <c r="D1137" s="52"/>
      <c r="E1137" s="52"/>
      <c r="F1137" s="99"/>
      <c r="H1137" s="74"/>
      <c r="J1137"/>
      <c r="K1137"/>
      <c r="L1137"/>
      <c r="M1137"/>
      <c r="N1137"/>
    </row>
    <row r="1138" spans="1:14" ht="14.25">
      <c r="A1138" s="52"/>
      <c r="D1138" s="52"/>
      <c r="E1138" s="52"/>
      <c r="F1138" s="99"/>
      <c r="H1138" s="74"/>
      <c r="J1138"/>
      <c r="K1138"/>
      <c r="L1138"/>
      <c r="M1138"/>
      <c r="N1138"/>
    </row>
    <row r="1139" spans="1:14" ht="14.25">
      <c r="A1139" s="52"/>
      <c r="D1139" s="52"/>
      <c r="E1139" s="52"/>
      <c r="F1139" s="99"/>
      <c r="H1139" s="74"/>
      <c r="J1139"/>
      <c r="K1139"/>
      <c r="L1139"/>
      <c r="M1139"/>
      <c r="N1139"/>
    </row>
    <row r="1140" spans="1:14" ht="14.25">
      <c r="A1140" s="52"/>
      <c r="D1140" s="52"/>
      <c r="E1140" s="52"/>
      <c r="F1140" s="99"/>
      <c r="H1140" s="74"/>
      <c r="J1140"/>
      <c r="K1140"/>
      <c r="L1140"/>
      <c r="M1140"/>
      <c r="N1140"/>
    </row>
    <row r="1141" spans="1:14" ht="14.25">
      <c r="A1141" s="52"/>
      <c r="D1141" s="52"/>
      <c r="E1141" s="52"/>
      <c r="F1141" s="99"/>
      <c r="H1141" s="74"/>
      <c r="J1141"/>
      <c r="K1141"/>
      <c r="L1141"/>
      <c r="M1141"/>
      <c r="N1141"/>
    </row>
    <row r="1142" spans="1:14" ht="14.25">
      <c r="A1142" s="52"/>
      <c r="D1142" s="52"/>
      <c r="E1142" s="52"/>
      <c r="F1142" s="99"/>
      <c r="H1142" s="74"/>
      <c r="J1142"/>
      <c r="K1142"/>
      <c r="L1142"/>
      <c r="M1142"/>
      <c r="N1142"/>
    </row>
    <row r="1143" spans="1:14" ht="14.25">
      <c r="A1143" s="52"/>
      <c r="D1143" s="52"/>
      <c r="E1143" s="52"/>
      <c r="F1143" s="99"/>
      <c r="H1143" s="74"/>
      <c r="J1143"/>
      <c r="K1143"/>
      <c r="L1143"/>
      <c r="M1143"/>
      <c r="N1143"/>
    </row>
    <row r="1144" spans="1:14" ht="14.25">
      <c r="A1144" s="52"/>
      <c r="D1144" s="52"/>
      <c r="E1144" s="52"/>
      <c r="F1144" s="99"/>
      <c r="H1144" s="74"/>
      <c r="J1144"/>
      <c r="K1144"/>
      <c r="L1144"/>
      <c r="M1144"/>
      <c r="N1144"/>
    </row>
    <row r="1145" spans="1:14" ht="14.25">
      <c r="A1145" s="52"/>
      <c r="D1145" s="52"/>
      <c r="E1145" s="52"/>
      <c r="F1145" s="99"/>
      <c r="H1145" s="74"/>
      <c r="J1145"/>
      <c r="K1145"/>
      <c r="L1145"/>
      <c r="M1145"/>
      <c r="N1145"/>
    </row>
    <row r="1146" spans="1:14" ht="14.25">
      <c r="A1146" s="52"/>
      <c r="D1146" s="52"/>
      <c r="E1146" s="52"/>
      <c r="F1146" s="99"/>
      <c r="H1146" s="74"/>
      <c r="J1146"/>
      <c r="K1146"/>
      <c r="L1146"/>
      <c r="M1146"/>
      <c r="N1146"/>
    </row>
    <row r="1147" spans="1:14" ht="14.25">
      <c r="A1147" s="52"/>
      <c r="D1147" s="52"/>
      <c r="E1147" s="52"/>
      <c r="F1147" s="99"/>
      <c r="H1147" s="74"/>
      <c r="J1147"/>
      <c r="K1147"/>
      <c r="L1147"/>
      <c r="M1147"/>
      <c r="N1147"/>
    </row>
    <row r="1148" spans="1:14" ht="14.25">
      <c r="A1148" s="52"/>
      <c r="D1148" s="52"/>
      <c r="E1148" s="52"/>
      <c r="F1148" s="99"/>
      <c r="H1148" s="74"/>
      <c r="J1148"/>
      <c r="K1148"/>
      <c r="L1148"/>
      <c r="M1148"/>
      <c r="N1148"/>
    </row>
    <row r="1149" spans="1:14" ht="14.25">
      <c r="A1149" s="52"/>
      <c r="D1149" s="52"/>
      <c r="E1149" s="52"/>
      <c r="F1149" s="99"/>
      <c r="H1149" s="74"/>
      <c r="J1149"/>
      <c r="K1149"/>
      <c r="L1149"/>
      <c r="M1149"/>
      <c r="N1149"/>
    </row>
    <row r="1150" spans="1:14" ht="14.25">
      <c r="A1150" s="52"/>
      <c r="D1150" s="52"/>
      <c r="E1150" s="52"/>
      <c r="F1150" s="99"/>
      <c r="H1150" s="74"/>
      <c r="J1150"/>
      <c r="K1150"/>
      <c r="L1150"/>
      <c r="M1150"/>
      <c r="N1150"/>
    </row>
    <row r="1151" spans="1:14" ht="14.25">
      <c r="A1151" s="52"/>
      <c r="D1151" s="52"/>
      <c r="E1151" s="52"/>
      <c r="F1151" s="99"/>
      <c r="H1151" s="74"/>
      <c r="J1151"/>
      <c r="K1151"/>
      <c r="L1151"/>
      <c r="M1151"/>
      <c r="N1151"/>
    </row>
    <row r="1152" spans="1:14" ht="14.25">
      <c r="A1152" s="52"/>
      <c r="D1152" s="52"/>
      <c r="E1152" s="52"/>
      <c r="F1152" s="99"/>
      <c r="H1152" s="74"/>
      <c r="J1152"/>
      <c r="K1152"/>
      <c r="L1152"/>
      <c r="M1152"/>
      <c r="N1152"/>
    </row>
    <row r="1153" spans="1:14" ht="14.25">
      <c r="A1153" s="52"/>
      <c r="D1153" s="52"/>
      <c r="E1153" s="52"/>
      <c r="F1153" s="99"/>
      <c r="H1153" s="74"/>
      <c r="J1153"/>
      <c r="K1153"/>
      <c r="L1153"/>
      <c r="M1153"/>
      <c r="N1153"/>
    </row>
    <row r="1154" spans="1:14" ht="14.25">
      <c r="A1154" s="52"/>
      <c r="D1154" s="52"/>
      <c r="E1154" s="52"/>
      <c r="F1154" s="99"/>
      <c r="H1154" s="74"/>
      <c r="J1154"/>
      <c r="K1154"/>
      <c r="L1154"/>
      <c r="M1154"/>
      <c r="N1154"/>
    </row>
    <row r="1155" spans="1:14" ht="14.25">
      <c r="A1155" s="52"/>
      <c r="D1155" s="52"/>
      <c r="E1155" s="52"/>
      <c r="F1155" s="99"/>
      <c r="H1155" s="74"/>
      <c r="J1155"/>
      <c r="K1155"/>
      <c r="L1155"/>
      <c r="M1155"/>
      <c r="N1155"/>
    </row>
    <row r="1156" spans="1:14" ht="14.25">
      <c r="A1156" s="52"/>
      <c r="D1156" s="52"/>
      <c r="E1156" s="52"/>
      <c r="F1156" s="99"/>
      <c r="H1156" s="74"/>
      <c r="J1156"/>
      <c r="K1156"/>
      <c r="L1156"/>
      <c r="M1156"/>
      <c r="N1156"/>
    </row>
    <row r="1157" spans="1:14" ht="14.25">
      <c r="A1157" s="52"/>
      <c r="D1157" s="52"/>
      <c r="E1157" s="52"/>
      <c r="F1157" s="99"/>
      <c r="H1157" s="74"/>
      <c r="J1157"/>
      <c r="K1157"/>
      <c r="L1157"/>
      <c r="M1157"/>
      <c r="N1157"/>
    </row>
    <row r="1158" spans="1:14" ht="14.25">
      <c r="A1158" s="52"/>
      <c r="D1158" s="52"/>
      <c r="E1158" s="52"/>
      <c r="F1158" s="99"/>
      <c r="H1158" s="74"/>
      <c r="J1158"/>
      <c r="K1158"/>
      <c r="L1158"/>
      <c r="M1158"/>
      <c r="N1158"/>
    </row>
    <row r="1159" spans="1:14" ht="14.25">
      <c r="A1159" s="52"/>
      <c r="D1159" s="52"/>
      <c r="E1159" s="52"/>
      <c r="F1159" s="99"/>
      <c r="H1159" s="74"/>
      <c r="J1159"/>
      <c r="K1159"/>
      <c r="L1159"/>
      <c r="M1159"/>
      <c r="N1159"/>
    </row>
    <row r="1160" spans="1:14" ht="14.25">
      <c r="A1160" s="52"/>
      <c r="D1160" s="52"/>
      <c r="E1160" s="52"/>
      <c r="F1160" s="99"/>
      <c r="H1160" s="74"/>
      <c r="J1160"/>
      <c r="K1160"/>
      <c r="L1160"/>
      <c r="M1160"/>
      <c r="N1160"/>
    </row>
    <row r="1161" spans="1:14" ht="14.25">
      <c r="A1161" s="52"/>
      <c r="D1161" s="52"/>
      <c r="E1161" s="52"/>
      <c r="F1161" s="99"/>
      <c r="H1161" s="74"/>
      <c r="J1161"/>
      <c r="K1161"/>
      <c r="L1161"/>
      <c r="M1161"/>
      <c r="N1161"/>
    </row>
    <row r="1162" spans="1:14" ht="14.25">
      <c r="A1162" s="52"/>
      <c r="D1162" s="52"/>
      <c r="E1162" s="52"/>
      <c r="F1162" s="99"/>
      <c r="H1162" s="74"/>
      <c r="J1162"/>
      <c r="K1162"/>
      <c r="L1162"/>
      <c r="M1162"/>
      <c r="N1162"/>
    </row>
    <row r="1163" spans="1:14" ht="14.25">
      <c r="A1163" s="52"/>
      <c r="D1163" s="52"/>
      <c r="E1163" s="52"/>
      <c r="F1163" s="99"/>
      <c r="H1163" s="74"/>
      <c r="J1163"/>
      <c r="K1163"/>
      <c r="L1163"/>
      <c r="M1163"/>
      <c r="N1163"/>
    </row>
    <row r="1164" spans="1:14" ht="14.25">
      <c r="A1164" s="52"/>
      <c r="D1164" s="52"/>
      <c r="E1164" s="52"/>
      <c r="F1164" s="99"/>
      <c r="H1164" s="74"/>
      <c r="J1164"/>
      <c r="K1164"/>
      <c r="L1164"/>
      <c r="M1164"/>
      <c r="N1164"/>
    </row>
    <row r="1165" spans="1:14" ht="14.25">
      <c r="A1165" s="52"/>
      <c r="D1165" s="52"/>
      <c r="E1165" s="52"/>
      <c r="F1165" s="99"/>
      <c r="H1165" s="74"/>
      <c r="J1165"/>
      <c r="K1165"/>
      <c r="L1165"/>
      <c r="M1165"/>
      <c r="N1165"/>
    </row>
    <row r="1166" spans="1:14" ht="14.25">
      <c r="A1166" s="52"/>
      <c r="D1166" s="52"/>
      <c r="E1166" s="52"/>
      <c r="F1166" s="99"/>
      <c r="H1166" s="74"/>
      <c r="J1166"/>
      <c r="K1166"/>
      <c r="L1166"/>
      <c r="M1166"/>
      <c r="N1166"/>
    </row>
    <row r="1167" spans="1:14" ht="14.25">
      <c r="A1167" s="52"/>
      <c r="D1167" s="52"/>
      <c r="E1167" s="52"/>
      <c r="F1167" s="99"/>
      <c r="H1167" s="74"/>
      <c r="J1167"/>
      <c r="K1167"/>
      <c r="L1167"/>
      <c r="M1167"/>
      <c r="N1167"/>
    </row>
    <row r="1168" spans="1:14" ht="14.25">
      <c r="A1168" s="52"/>
      <c r="D1168" s="52"/>
      <c r="E1168" s="52"/>
      <c r="F1168" s="99"/>
      <c r="H1168" s="74"/>
      <c r="J1168"/>
      <c r="K1168"/>
      <c r="L1168"/>
      <c r="M1168"/>
      <c r="N1168"/>
    </row>
    <row r="1169" spans="1:14" ht="14.25">
      <c r="A1169" s="52"/>
      <c r="D1169" s="52"/>
      <c r="E1169" s="52"/>
      <c r="F1169" s="99"/>
      <c r="H1169" s="74"/>
      <c r="J1169"/>
      <c r="K1169"/>
      <c r="L1169"/>
      <c r="M1169"/>
      <c r="N1169"/>
    </row>
    <row r="1170" spans="1:14" ht="14.25">
      <c r="A1170" s="52"/>
      <c r="D1170" s="52"/>
      <c r="E1170" s="52"/>
      <c r="F1170" s="99"/>
      <c r="H1170" s="74"/>
      <c r="J1170"/>
      <c r="K1170"/>
      <c r="L1170"/>
      <c r="M1170"/>
      <c r="N1170"/>
    </row>
    <row r="1171" spans="1:14" ht="14.25">
      <c r="A1171" s="52"/>
      <c r="D1171" s="52"/>
      <c r="E1171" s="52"/>
      <c r="F1171" s="99"/>
      <c r="H1171" s="74"/>
      <c r="J1171"/>
      <c r="K1171"/>
      <c r="L1171"/>
      <c r="M1171"/>
      <c r="N1171"/>
    </row>
    <row r="1172" spans="1:14" ht="14.25">
      <c r="A1172" s="52"/>
      <c r="D1172" s="52"/>
      <c r="E1172" s="52"/>
      <c r="F1172" s="99"/>
      <c r="H1172" s="74"/>
      <c r="J1172"/>
      <c r="K1172"/>
      <c r="L1172"/>
      <c r="M1172"/>
      <c r="N1172"/>
    </row>
    <row r="1173" spans="1:14" ht="14.25">
      <c r="A1173" s="52"/>
      <c r="D1173" s="52"/>
      <c r="E1173" s="52"/>
      <c r="F1173" s="99"/>
      <c r="H1173" s="74"/>
      <c r="J1173"/>
      <c r="K1173"/>
      <c r="L1173"/>
      <c r="M1173"/>
      <c r="N1173"/>
    </row>
    <row r="1174" spans="1:14" ht="14.25">
      <c r="A1174" s="52"/>
      <c r="D1174" s="52"/>
      <c r="E1174" s="52"/>
      <c r="F1174" s="99"/>
      <c r="H1174" s="74"/>
      <c r="J1174"/>
      <c r="K1174"/>
      <c r="L1174"/>
      <c r="M1174"/>
      <c r="N1174"/>
    </row>
    <row r="1175" spans="1:14" ht="14.25">
      <c r="A1175" s="52"/>
      <c r="D1175" s="52"/>
      <c r="E1175" s="52"/>
      <c r="F1175" s="99"/>
      <c r="H1175" s="74"/>
      <c r="J1175"/>
      <c r="K1175"/>
      <c r="L1175"/>
      <c r="M1175"/>
      <c r="N1175"/>
    </row>
    <row r="1176" spans="1:14" ht="14.25">
      <c r="A1176" s="52"/>
      <c r="D1176" s="52"/>
      <c r="E1176" s="52"/>
      <c r="F1176" s="99"/>
      <c r="H1176" s="74"/>
      <c r="J1176"/>
      <c r="K1176"/>
      <c r="L1176"/>
      <c r="M1176"/>
      <c r="N1176"/>
    </row>
    <row r="1177" spans="1:14" ht="14.25">
      <c r="A1177" s="52"/>
      <c r="D1177" s="52"/>
      <c r="E1177" s="52"/>
      <c r="F1177" s="99"/>
      <c r="H1177" s="74"/>
      <c r="J1177"/>
      <c r="K1177"/>
      <c r="L1177"/>
      <c r="M1177"/>
      <c r="N1177"/>
    </row>
    <row r="1178" spans="1:14" ht="14.25">
      <c r="A1178" s="52"/>
      <c r="D1178" s="52"/>
      <c r="E1178" s="52"/>
      <c r="F1178" s="99"/>
      <c r="H1178" s="74"/>
      <c r="J1178"/>
      <c r="K1178"/>
      <c r="L1178"/>
      <c r="M1178"/>
      <c r="N1178"/>
    </row>
    <row r="1179" spans="1:14" ht="14.25">
      <c r="A1179" s="52"/>
      <c r="D1179" s="52"/>
      <c r="E1179" s="52"/>
      <c r="F1179" s="99"/>
      <c r="H1179" s="74"/>
      <c r="J1179"/>
      <c r="K1179"/>
      <c r="L1179"/>
      <c r="M1179"/>
      <c r="N1179"/>
    </row>
    <row r="1180" spans="1:14" ht="14.25">
      <c r="A1180" s="52"/>
      <c r="D1180" s="52"/>
      <c r="E1180" s="52"/>
      <c r="F1180" s="99"/>
      <c r="H1180" s="74"/>
      <c r="J1180"/>
      <c r="K1180"/>
      <c r="L1180"/>
      <c r="M1180"/>
      <c r="N1180"/>
    </row>
    <row r="1181" spans="1:14" ht="14.25">
      <c r="A1181" s="52"/>
      <c r="D1181" s="52"/>
      <c r="E1181" s="52"/>
      <c r="F1181" s="99"/>
      <c r="H1181" s="74"/>
      <c r="J1181"/>
      <c r="K1181"/>
      <c r="L1181"/>
      <c r="M1181"/>
      <c r="N1181"/>
    </row>
    <row r="1182" spans="1:14" ht="14.25">
      <c r="A1182" s="52"/>
      <c r="D1182" s="52"/>
      <c r="E1182" s="52"/>
      <c r="F1182" s="99"/>
      <c r="H1182" s="74"/>
      <c r="J1182"/>
      <c r="K1182"/>
      <c r="L1182"/>
      <c r="M1182"/>
      <c r="N1182"/>
    </row>
    <row r="1183" spans="1:14" ht="14.25">
      <c r="A1183" s="52"/>
      <c r="D1183" s="52"/>
      <c r="E1183" s="52"/>
      <c r="F1183" s="99"/>
      <c r="H1183" s="74"/>
      <c r="J1183"/>
      <c r="K1183"/>
      <c r="L1183"/>
      <c r="M1183"/>
      <c r="N1183"/>
    </row>
    <row r="1184" spans="1:14" ht="14.25">
      <c r="A1184" s="52"/>
      <c r="D1184" s="52"/>
      <c r="E1184" s="52"/>
      <c r="F1184" s="99"/>
      <c r="H1184" s="74"/>
      <c r="J1184"/>
      <c r="K1184"/>
      <c r="L1184"/>
      <c r="M1184"/>
      <c r="N1184"/>
    </row>
    <row r="1185" spans="1:14" ht="14.25">
      <c r="A1185" s="52"/>
      <c r="D1185" s="52"/>
      <c r="E1185" s="52"/>
      <c r="F1185" s="99"/>
      <c r="H1185" s="74"/>
      <c r="J1185"/>
      <c r="K1185"/>
      <c r="L1185"/>
      <c r="M1185"/>
      <c r="N1185"/>
    </row>
    <row r="1186" spans="1:14" ht="14.25">
      <c r="A1186" s="52"/>
      <c r="D1186" s="52"/>
      <c r="E1186" s="52"/>
      <c r="F1186" s="99"/>
      <c r="H1186" s="74"/>
      <c r="J1186"/>
      <c r="K1186"/>
      <c r="L1186"/>
      <c r="M1186"/>
      <c r="N1186"/>
    </row>
    <row r="1187" spans="1:14" ht="14.25">
      <c r="A1187" s="52"/>
      <c r="D1187" s="52"/>
      <c r="E1187" s="52"/>
      <c r="F1187" s="99"/>
      <c r="H1187" s="74"/>
      <c r="J1187"/>
      <c r="K1187"/>
      <c r="L1187"/>
      <c r="M1187"/>
      <c r="N1187"/>
    </row>
    <row r="1188" spans="1:14" ht="14.25">
      <c r="A1188" s="52"/>
      <c r="D1188" s="52"/>
      <c r="E1188" s="52"/>
      <c r="F1188" s="99"/>
      <c r="H1188" s="74"/>
      <c r="J1188"/>
      <c r="K1188"/>
      <c r="L1188"/>
      <c r="M1188"/>
      <c r="N1188"/>
    </row>
    <row r="1189" spans="1:14" ht="14.25">
      <c r="A1189" s="52"/>
      <c r="D1189" s="52"/>
      <c r="E1189" s="52"/>
      <c r="F1189" s="99"/>
      <c r="H1189" s="74"/>
      <c r="J1189"/>
      <c r="K1189"/>
      <c r="L1189"/>
      <c r="M1189"/>
      <c r="N1189"/>
    </row>
    <row r="1190" spans="1:14" ht="14.25">
      <c r="A1190" s="52"/>
      <c r="D1190" s="52"/>
      <c r="E1190" s="52"/>
      <c r="F1190" s="99"/>
      <c r="H1190" s="74"/>
      <c r="J1190"/>
      <c r="K1190"/>
      <c r="L1190"/>
      <c r="M1190"/>
      <c r="N1190"/>
    </row>
    <row r="1191" spans="1:14" ht="14.25">
      <c r="A1191" s="52"/>
      <c r="D1191" s="52"/>
      <c r="E1191" s="52"/>
      <c r="F1191" s="99"/>
      <c r="H1191" s="74"/>
      <c r="J1191"/>
      <c r="K1191"/>
      <c r="L1191"/>
      <c r="M1191"/>
      <c r="N1191"/>
    </row>
    <row r="1192" spans="1:14" ht="14.25">
      <c r="A1192" s="52"/>
      <c r="D1192" s="52"/>
      <c r="E1192" s="52"/>
      <c r="F1192" s="99"/>
      <c r="H1192" s="74"/>
      <c r="J1192"/>
      <c r="K1192"/>
      <c r="L1192"/>
      <c r="M1192"/>
      <c r="N1192"/>
    </row>
    <row r="1193" spans="1:14" ht="14.25">
      <c r="A1193" s="52"/>
      <c r="D1193" s="52"/>
      <c r="E1193" s="52"/>
      <c r="F1193" s="99"/>
      <c r="H1193" s="74"/>
      <c r="J1193"/>
      <c r="K1193"/>
      <c r="L1193"/>
      <c r="M1193"/>
      <c r="N1193"/>
    </row>
    <row r="1194" spans="1:14" ht="14.25">
      <c r="A1194" s="52"/>
      <c r="D1194" s="52"/>
      <c r="E1194" s="52"/>
      <c r="F1194" s="99"/>
      <c r="H1194" s="74"/>
      <c r="J1194"/>
      <c r="K1194"/>
      <c r="L1194"/>
      <c r="M1194"/>
      <c r="N1194"/>
    </row>
    <row r="1195" spans="1:14" ht="14.25">
      <c r="A1195" s="52"/>
      <c r="D1195" s="52"/>
      <c r="E1195" s="52"/>
      <c r="F1195" s="99"/>
      <c r="H1195" s="74"/>
      <c r="J1195"/>
      <c r="K1195"/>
      <c r="L1195"/>
      <c r="M1195"/>
      <c r="N1195"/>
    </row>
    <row r="1196" spans="1:14" ht="14.25">
      <c r="A1196" s="52"/>
      <c r="D1196" s="52"/>
      <c r="E1196" s="52"/>
      <c r="F1196" s="99"/>
      <c r="H1196" s="74"/>
      <c r="J1196"/>
      <c r="K1196"/>
      <c r="L1196"/>
      <c r="M1196"/>
      <c r="N1196"/>
    </row>
    <row r="1197" spans="1:14" ht="14.25">
      <c r="A1197" s="52"/>
      <c r="D1197" s="52"/>
      <c r="E1197" s="52"/>
      <c r="F1197" s="99"/>
      <c r="H1197" s="74"/>
      <c r="J1197"/>
      <c r="K1197"/>
      <c r="L1197"/>
      <c r="M1197"/>
      <c r="N1197"/>
    </row>
    <row r="1198" spans="1:14" ht="14.25">
      <c r="A1198" s="52"/>
      <c r="D1198" s="52"/>
      <c r="E1198" s="52"/>
      <c r="F1198" s="99"/>
      <c r="H1198" s="74"/>
      <c r="J1198"/>
      <c r="K1198"/>
      <c r="L1198"/>
      <c r="M1198"/>
      <c r="N1198"/>
    </row>
    <row r="1199" spans="1:14" ht="14.25">
      <c r="A1199" s="52"/>
      <c r="D1199" s="52"/>
      <c r="E1199" s="52"/>
      <c r="F1199" s="99"/>
      <c r="H1199" s="74"/>
      <c r="J1199"/>
      <c r="K1199"/>
      <c r="L1199"/>
      <c r="M1199"/>
      <c r="N1199"/>
    </row>
    <row r="1200" spans="1:14" ht="14.25">
      <c r="A1200" s="52"/>
      <c r="D1200" s="52"/>
      <c r="E1200" s="52"/>
      <c r="F1200" s="99"/>
      <c r="H1200" s="74"/>
      <c r="J1200"/>
      <c r="K1200"/>
      <c r="L1200"/>
      <c r="M1200"/>
      <c r="N1200"/>
    </row>
    <row r="1201" spans="1:14" ht="14.25">
      <c r="A1201" s="52"/>
      <c r="D1201" s="52"/>
      <c r="E1201" s="52"/>
      <c r="F1201" s="99"/>
      <c r="H1201" s="74"/>
      <c r="J1201"/>
      <c r="K1201"/>
      <c r="L1201"/>
      <c r="M1201"/>
      <c r="N1201"/>
    </row>
    <row r="1202" spans="1:14" ht="14.25">
      <c r="A1202" s="52"/>
      <c r="D1202" s="52"/>
      <c r="E1202" s="52"/>
      <c r="F1202" s="99"/>
      <c r="H1202" s="74"/>
      <c r="J1202"/>
      <c r="K1202"/>
      <c r="L1202"/>
      <c r="M1202"/>
      <c r="N1202"/>
    </row>
    <row r="1203" spans="1:14" ht="14.25">
      <c r="A1203" s="52"/>
      <c r="D1203" s="52"/>
      <c r="E1203" s="52"/>
      <c r="F1203" s="99"/>
      <c r="H1203" s="74"/>
      <c r="J1203"/>
      <c r="K1203"/>
      <c r="L1203"/>
      <c r="M1203"/>
      <c r="N1203"/>
    </row>
    <row r="1204" spans="1:14" ht="14.25">
      <c r="A1204" s="52"/>
      <c r="D1204" s="52"/>
      <c r="E1204" s="52"/>
      <c r="F1204" s="99"/>
      <c r="H1204" s="74"/>
      <c r="J1204"/>
      <c r="K1204"/>
      <c r="L1204"/>
      <c r="M1204"/>
      <c r="N1204"/>
    </row>
    <row r="1205" spans="1:14" ht="14.25">
      <c r="A1205" s="52"/>
      <c r="D1205" s="52"/>
      <c r="E1205" s="52"/>
      <c r="F1205" s="99"/>
      <c r="H1205" s="74"/>
      <c r="J1205"/>
      <c r="K1205"/>
      <c r="L1205"/>
      <c r="M1205"/>
      <c r="N1205"/>
    </row>
    <row r="1206" spans="1:14" ht="14.25">
      <c r="A1206" s="52"/>
      <c r="D1206" s="52"/>
      <c r="E1206" s="52"/>
      <c r="F1206" s="99"/>
      <c r="H1206" s="74"/>
      <c r="J1206"/>
      <c r="K1206"/>
      <c r="L1206"/>
      <c r="M1206"/>
      <c r="N1206"/>
    </row>
    <row r="1207" spans="1:14" ht="14.25">
      <c r="A1207" s="52"/>
      <c r="D1207" s="52"/>
      <c r="E1207" s="52"/>
      <c r="F1207" s="99"/>
      <c r="H1207" s="74"/>
      <c r="J1207"/>
      <c r="K1207"/>
      <c r="L1207"/>
      <c r="M1207"/>
      <c r="N1207"/>
    </row>
    <row r="1208" spans="1:14" ht="14.25">
      <c r="A1208" s="52"/>
      <c r="D1208" s="52"/>
      <c r="E1208" s="52"/>
      <c r="F1208" s="99"/>
      <c r="H1208" s="74"/>
      <c r="J1208"/>
      <c r="K1208"/>
      <c r="L1208"/>
      <c r="M1208"/>
      <c r="N1208"/>
    </row>
    <row r="1209" spans="1:14" ht="14.25">
      <c r="A1209" s="52"/>
      <c r="D1209" s="52"/>
      <c r="E1209" s="52"/>
      <c r="F1209" s="99"/>
      <c r="H1209" s="74"/>
      <c r="J1209"/>
      <c r="K1209"/>
      <c r="L1209"/>
      <c r="M1209"/>
      <c r="N1209"/>
    </row>
    <row r="1210" spans="1:14" ht="14.25">
      <c r="A1210" s="52"/>
      <c r="D1210" s="52"/>
      <c r="E1210" s="52"/>
      <c r="F1210" s="99"/>
      <c r="H1210" s="74"/>
      <c r="J1210"/>
      <c r="K1210"/>
      <c r="L1210"/>
      <c r="M1210"/>
      <c r="N1210"/>
    </row>
    <row r="1211" spans="1:14" ht="14.25">
      <c r="A1211" s="52"/>
      <c r="D1211" s="52"/>
      <c r="E1211" s="52"/>
      <c r="F1211" s="99"/>
      <c r="H1211" s="74"/>
      <c r="J1211"/>
      <c r="K1211"/>
      <c r="L1211"/>
      <c r="M1211"/>
      <c r="N1211"/>
    </row>
    <row r="1212" spans="1:14" ht="14.25">
      <c r="A1212" s="52"/>
      <c r="D1212" s="52"/>
      <c r="E1212" s="52"/>
      <c r="F1212" s="99"/>
      <c r="H1212" s="74"/>
      <c r="J1212"/>
      <c r="K1212"/>
      <c r="L1212"/>
      <c r="M1212"/>
      <c r="N1212"/>
    </row>
    <row r="1213" spans="1:14" ht="14.25">
      <c r="A1213" s="52"/>
      <c r="D1213" s="52"/>
      <c r="E1213" s="52"/>
      <c r="F1213" s="99"/>
      <c r="H1213" s="74"/>
      <c r="J1213"/>
      <c r="K1213"/>
      <c r="L1213"/>
      <c r="M1213"/>
      <c r="N1213"/>
    </row>
    <row r="1214" spans="1:14" ht="14.25">
      <c r="A1214" s="52"/>
      <c r="D1214" s="52"/>
      <c r="E1214" s="52"/>
      <c r="F1214" s="99"/>
      <c r="H1214" s="74"/>
      <c r="J1214"/>
      <c r="K1214"/>
      <c r="L1214"/>
      <c r="M1214"/>
      <c r="N1214"/>
    </row>
    <row r="1215" spans="1:14" ht="14.25">
      <c r="A1215" s="52"/>
      <c r="D1215" s="52"/>
      <c r="E1215" s="52"/>
      <c r="F1215" s="99"/>
      <c r="H1215" s="74"/>
      <c r="J1215"/>
      <c r="K1215"/>
      <c r="L1215"/>
      <c r="M1215"/>
      <c r="N1215"/>
    </row>
    <row r="1216" spans="1:14" ht="14.25">
      <c r="A1216" s="52"/>
      <c r="D1216" s="52"/>
      <c r="E1216" s="52"/>
      <c r="F1216" s="99"/>
      <c r="H1216" s="74"/>
      <c r="J1216"/>
      <c r="K1216"/>
      <c r="L1216"/>
      <c r="M1216"/>
      <c r="N1216"/>
    </row>
    <row r="1217" spans="1:14" ht="14.25">
      <c r="A1217" s="52"/>
      <c r="D1217" s="52"/>
      <c r="E1217" s="52"/>
      <c r="F1217" s="99"/>
      <c r="H1217" s="74"/>
      <c r="J1217"/>
      <c r="K1217"/>
      <c r="L1217"/>
      <c r="M1217"/>
      <c r="N1217"/>
    </row>
    <row r="1218" spans="1:14" ht="14.25">
      <c r="A1218" s="52"/>
      <c r="D1218" s="52"/>
      <c r="E1218" s="52"/>
      <c r="F1218" s="99"/>
      <c r="H1218" s="74"/>
      <c r="J1218"/>
      <c r="K1218"/>
      <c r="L1218"/>
      <c r="M1218"/>
      <c r="N1218"/>
    </row>
    <row r="1219" spans="1:14" ht="14.25">
      <c r="A1219" s="52"/>
      <c r="D1219" s="52"/>
      <c r="E1219" s="52"/>
      <c r="F1219" s="99"/>
      <c r="H1219" s="74"/>
      <c r="J1219"/>
      <c r="K1219"/>
      <c r="L1219"/>
      <c r="M1219"/>
      <c r="N1219"/>
    </row>
    <row r="1220" spans="1:14" ht="14.25">
      <c r="A1220" s="52"/>
      <c r="D1220" s="52"/>
      <c r="E1220" s="52"/>
      <c r="F1220" s="99"/>
      <c r="H1220" s="74"/>
      <c r="J1220"/>
      <c r="K1220"/>
      <c r="L1220"/>
      <c r="M1220"/>
      <c r="N1220"/>
    </row>
    <row r="1221" spans="1:14" ht="14.25">
      <c r="A1221" s="52"/>
      <c r="D1221" s="52"/>
      <c r="E1221" s="52"/>
      <c r="F1221" s="99"/>
      <c r="H1221" s="74"/>
      <c r="J1221"/>
      <c r="K1221"/>
      <c r="L1221"/>
      <c r="M1221"/>
      <c r="N1221"/>
    </row>
    <row r="1222" spans="1:14" ht="14.25">
      <c r="A1222" s="52"/>
      <c r="D1222" s="52"/>
      <c r="E1222" s="52"/>
      <c r="F1222" s="99"/>
      <c r="H1222" s="74"/>
      <c r="J1222"/>
      <c r="K1222"/>
      <c r="L1222"/>
      <c r="M1222"/>
      <c r="N1222"/>
    </row>
    <row r="1223" spans="1:14" ht="14.25">
      <c r="A1223" s="52"/>
      <c r="D1223" s="52"/>
      <c r="E1223" s="52"/>
      <c r="F1223" s="99"/>
      <c r="H1223" s="74"/>
      <c r="J1223"/>
      <c r="K1223"/>
      <c r="L1223"/>
      <c r="M1223"/>
      <c r="N1223"/>
    </row>
    <row r="1224" spans="1:14" ht="14.25">
      <c r="A1224" s="52"/>
      <c r="D1224" s="52"/>
      <c r="E1224" s="52"/>
      <c r="F1224" s="99"/>
      <c r="H1224" s="74"/>
      <c r="J1224"/>
      <c r="K1224"/>
      <c r="L1224"/>
      <c r="M1224"/>
      <c r="N1224"/>
    </row>
    <row r="1225" spans="1:14" ht="14.25">
      <c r="A1225" s="52"/>
      <c r="D1225" s="52"/>
      <c r="E1225" s="52"/>
      <c r="F1225" s="99"/>
      <c r="H1225" s="74"/>
      <c r="J1225"/>
      <c r="K1225"/>
      <c r="L1225"/>
      <c r="M1225"/>
      <c r="N1225"/>
    </row>
    <row r="1226" spans="1:14" ht="14.25">
      <c r="A1226" s="52"/>
      <c r="D1226" s="52"/>
      <c r="E1226" s="52"/>
      <c r="F1226" s="99"/>
      <c r="H1226" s="74"/>
      <c r="J1226"/>
      <c r="K1226"/>
      <c r="L1226"/>
      <c r="M1226"/>
      <c r="N1226"/>
    </row>
    <row r="1227" spans="1:14" ht="14.25">
      <c r="A1227" s="52"/>
      <c r="D1227" s="52"/>
      <c r="E1227" s="52"/>
      <c r="F1227" s="99"/>
      <c r="H1227" s="74"/>
      <c r="J1227"/>
      <c r="K1227"/>
      <c r="L1227"/>
      <c r="M1227"/>
      <c r="N1227"/>
    </row>
    <row r="1228" spans="1:14" ht="14.25">
      <c r="A1228" s="52"/>
      <c r="D1228" s="52"/>
      <c r="E1228" s="52"/>
      <c r="F1228" s="99"/>
      <c r="H1228" s="74"/>
      <c r="J1228"/>
      <c r="K1228"/>
      <c r="L1228"/>
      <c r="M1228"/>
      <c r="N1228"/>
    </row>
    <row r="1229" spans="1:14" ht="14.25">
      <c r="A1229" s="52"/>
      <c r="D1229" s="52"/>
      <c r="E1229" s="52"/>
      <c r="F1229" s="99"/>
      <c r="H1229" s="74"/>
      <c r="J1229"/>
      <c r="K1229"/>
      <c r="L1229"/>
      <c r="M1229"/>
      <c r="N1229"/>
    </row>
    <row r="1230" spans="1:14" ht="14.25">
      <c r="A1230" s="52"/>
      <c r="D1230" s="52"/>
      <c r="E1230" s="52"/>
      <c r="F1230" s="99"/>
      <c r="H1230" s="74"/>
      <c r="J1230"/>
      <c r="K1230"/>
      <c r="L1230"/>
      <c r="M1230"/>
      <c r="N1230"/>
    </row>
    <row r="1231" spans="1:14" ht="14.25">
      <c r="A1231" s="52"/>
      <c r="D1231" s="52"/>
      <c r="E1231" s="52"/>
      <c r="F1231" s="99"/>
      <c r="H1231" s="74"/>
      <c r="J1231"/>
      <c r="K1231"/>
      <c r="L1231"/>
      <c r="M1231"/>
      <c r="N1231"/>
    </row>
    <row r="1232" spans="1:14" ht="14.25">
      <c r="A1232" s="52"/>
      <c r="D1232" s="52"/>
      <c r="E1232" s="52"/>
      <c r="F1232" s="99"/>
      <c r="H1232" s="74"/>
      <c r="J1232"/>
      <c r="K1232"/>
      <c r="L1232"/>
      <c r="M1232"/>
      <c r="N1232"/>
    </row>
    <row r="1233" spans="1:14" ht="14.25">
      <c r="A1233" s="52"/>
      <c r="D1233" s="52"/>
      <c r="E1233" s="52"/>
      <c r="F1233" s="99"/>
      <c r="H1233" s="74"/>
      <c r="J1233"/>
      <c r="K1233"/>
      <c r="L1233"/>
      <c r="M1233"/>
      <c r="N1233"/>
    </row>
    <row r="1234" spans="1:14" ht="14.25">
      <c r="A1234" s="52"/>
      <c r="D1234" s="52"/>
      <c r="E1234" s="52"/>
      <c r="F1234" s="99"/>
      <c r="H1234" s="74"/>
      <c r="J1234"/>
      <c r="K1234"/>
      <c r="L1234"/>
      <c r="M1234"/>
      <c r="N1234"/>
    </row>
    <row r="1235" spans="1:14" ht="14.25">
      <c r="A1235" s="52"/>
      <c r="D1235" s="52"/>
      <c r="E1235" s="52"/>
      <c r="F1235" s="99"/>
      <c r="H1235" s="74"/>
      <c r="J1235"/>
      <c r="K1235"/>
      <c r="L1235"/>
      <c r="M1235"/>
      <c r="N1235"/>
    </row>
    <row r="1236" spans="1:14" ht="14.25">
      <c r="A1236" s="52"/>
      <c r="D1236" s="52"/>
      <c r="E1236" s="52"/>
      <c r="F1236" s="99"/>
      <c r="H1236" s="74"/>
      <c r="J1236"/>
      <c r="K1236"/>
      <c r="L1236"/>
      <c r="M1236"/>
      <c r="N1236"/>
    </row>
    <row r="1237" spans="1:14" ht="14.25">
      <c r="A1237" s="52"/>
      <c r="D1237" s="52"/>
      <c r="E1237" s="52"/>
      <c r="F1237" s="99"/>
      <c r="H1237" s="74"/>
      <c r="J1237"/>
      <c r="K1237"/>
      <c r="L1237"/>
      <c r="M1237"/>
      <c r="N1237"/>
    </row>
    <row r="1238" spans="1:14" ht="14.25">
      <c r="A1238" s="52"/>
      <c r="D1238" s="52"/>
      <c r="E1238" s="52"/>
      <c r="F1238" s="99"/>
      <c r="H1238" s="74"/>
      <c r="J1238"/>
      <c r="K1238"/>
      <c r="L1238"/>
      <c r="M1238"/>
      <c r="N1238"/>
    </row>
    <row r="1239" spans="1:14" ht="14.25">
      <c r="A1239" s="52"/>
      <c r="D1239" s="52"/>
      <c r="E1239" s="52"/>
      <c r="F1239" s="99"/>
      <c r="H1239" s="74"/>
      <c r="J1239"/>
      <c r="K1239"/>
      <c r="L1239"/>
      <c r="M1239"/>
      <c r="N1239"/>
    </row>
    <row r="1240" spans="1:14" ht="14.25">
      <c r="A1240" s="52"/>
      <c r="D1240" s="52"/>
      <c r="E1240" s="52"/>
      <c r="F1240" s="99"/>
      <c r="H1240" s="74"/>
      <c r="J1240"/>
      <c r="K1240"/>
      <c r="L1240"/>
      <c r="M1240"/>
      <c r="N1240"/>
    </row>
    <row r="1241" spans="1:14" ht="14.25">
      <c r="A1241" s="52"/>
      <c r="D1241" s="52"/>
      <c r="E1241" s="52"/>
      <c r="F1241" s="99"/>
      <c r="H1241" s="74"/>
      <c r="J1241"/>
      <c r="K1241"/>
      <c r="L1241"/>
      <c r="M1241"/>
      <c r="N1241"/>
    </row>
    <row r="1242" spans="1:14" ht="14.25">
      <c r="A1242" s="52"/>
      <c r="D1242" s="52"/>
      <c r="E1242" s="52"/>
      <c r="F1242" s="99"/>
      <c r="H1242" s="74"/>
      <c r="J1242"/>
      <c r="K1242"/>
      <c r="L1242"/>
      <c r="M1242"/>
      <c r="N1242"/>
    </row>
    <row r="1243" spans="1:14" ht="14.25">
      <c r="A1243" s="52"/>
      <c r="D1243" s="52"/>
      <c r="E1243" s="52"/>
      <c r="F1243" s="99"/>
      <c r="H1243" s="74"/>
      <c r="J1243"/>
      <c r="K1243"/>
      <c r="L1243"/>
      <c r="M1243"/>
      <c r="N1243"/>
    </row>
    <row r="1244" spans="1:14" ht="14.25">
      <c r="A1244" s="52"/>
      <c r="D1244" s="52"/>
      <c r="E1244" s="52"/>
      <c r="F1244" s="99"/>
      <c r="H1244" s="74"/>
      <c r="J1244"/>
      <c r="K1244"/>
      <c r="L1244"/>
      <c r="M1244"/>
      <c r="N1244"/>
    </row>
    <row r="1245" spans="1:14" ht="14.25">
      <c r="A1245" s="52"/>
      <c r="D1245" s="52"/>
      <c r="E1245" s="52"/>
      <c r="F1245" s="99"/>
      <c r="H1245" s="74"/>
      <c r="J1245"/>
      <c r="K1245"/>
      <c r="L1245"/>
      <c r="M1245"/>
      <c r="N1245"/>
    </row>
    <row r="1246" spans="1:14" ht="14.25">
      <c r="A1246" s="52"/>
      <c r="D1246" s="52"/>
      <c r="E1246" s="52"/>
      <c r="F1246" s="99"/>
      <c r="H1246" s="74"/>
      <c r="J1246"/>
      <c r="K1246"/>
      <c r="L1246"/>
      <c r="M1246"/>
      <c r="N1246"/>
    </row>
    <row r="1247" spans="1:14" ht="14.25">
      <c r="A1247" s="52"/>
      <c r="D1247" s="52"/>
      <c r="E1247" s="52"/>
      <c r="F1247" s="99"/>
      <c r="H1247" s="74"/>
      <c r="J1247"/>
      <c r="K1247"/>
      <c r="L1247"/>
      <c r="M1247"/>
      <c r="N1247"/>
    </row>
    <row r="1248" spans="1:14" ht="14.25">
      <c r="A1248" s="52"/>
      <c r="D1248" s="52"/>
      <c r="E1248" s="52"/>
      <c r="F1248" s="99"/>
      <c r="H1248" s="74"/>
      <c r="J1248"/>
      <c r="K1248"/>
      <c r="L1248"/>
      <c r="M1248"/>
      <c r="N1248"/>
    </row>
    <row r="1249" spans="1:14" ht="14.25">
      <c r="A1249" s="52"/>
      <c r="D1249" s="52"/>
      <c r="E1249" s="52"/>
      <c r="F1249" s="99"/>
      <c r="H1249" s="74"/>
      <c r="J1249"/>
      <c r="K1249"/>
      <c r="L1249"/>
      <c r="M1249"/>
      <c r="N1249"/>
    </row>
    <row r="1250" spans="1:14" ht="14.25">
      <c r="A1250" s="52"/>
      <c r="D1250" s="52"/>
      <c r="E1250" s="52"/>
      <c r="F1250" s="99"/>
      <c r="H1250" s="74"/>
      <c r="J1250"/>
      <c r="K1250"/>
      <c r="L1250"/>
      <c r="M1250"/>
      <c r="N1250"/>
    </row>
    <row r="1251" spans="1:14" ht="14.25">
      <c r="A1251" s="52"/>
      <c r="D1251" s="52"/>
      <c r="E1251" s="52"/>
      <c r="F1251" s="99"/>
      <c r="H1251" s="74"/>
      <c r="J1251"/>
      <c r="K1251"/>
      <c r="L1251"/>
      <c r="M1251"/>
      <c r="N1251"/>
    </row>
    <row r="1252" spans="1:14" ht="14.25">
      <c r="A1252" s="52"/>
      <c r="D1252" s="52"/>
      <c r="E1252" s="52"/>
      <c r="F1252" s="99"/>
      <c r="H1252" s="74"/>
      <c r="J1252"/>
      <c r="K1252"/>
      <c r="L1252"/>
      <c r="M1252"/>
      <c r="N1252"/>
    </row>
    <row r="1253" spans="1:14" ht="14.25">
      <c r="A1253" s="52"/>
      <c r="D1253" s="52"/>
      <c r="E1253" s="52"/>
      <c r="F1253" s="99"/>
      <c r="H1253" s="74"/>
      <c r="J1253"/>
      <c r="K1253"/>
      <c r="L1253"/>
      <c r="M1253"/>
      <c r="N1253"/>
    </row>
    <row r="1254" spans="1:14" ht="14.25">
      <c r="A1254" s="52"/>
      <c r="D1254" s="52"/>
      <c r="E1254" s="52"/>
      <c r="F1254" s="99"/>
      <c r="H1254" s="74"/>
      <c r="J1254"/>
      <c r="K1254"/>
      <c r="L1254"/>
      <c r="M1254"/>
      <c r="N1254"/>
    </row>
    <row r="1255" spans="1:14" ht="14.25">
      <c r="A1255" s="52"/>
      <c r="D1255" s="52"/>
      <c r="E1255" s="52"/>
      <c r="F1255" s="99"/>
      <c r="H1255" s="74"/>
      <c r="J1255"/>
      <c r="K1255"/>
      <c r="L1255"/>
      <c r="M1255"/>
      <c r="N1255"/>
    </row>
    <row r="1256" spans="1:14" ht="14.25">
      <c r="A1256" s="52"/>
      <c r="D1256" s="52"/>
      <c r="E1256" s="52"/>
      <c r="F1256" s="99"/>
      <c r="H1256" s="74"/>
      <c r="J1256"/>
      <c r="K1256"/>
      <c r="L1256"/>
      <c r="M1256"/>
      <c r="N1256"/>
    </row>
    <row r="1257" spans="1:14" ht="14.25">
      <c r="A1257" s="52"/>
      <c r="D1257" s="52"/>
      <c r="E1257" s="52"/>
      <c r="F1257" s="99"/>
      <c r="H1257" s="74"/>
      <c r="J1257"/>
      <c r="K1257"/>
      <c r="L1257"/>
      <c r="M1257"/>
      <c r="N1257"/>
    </row>
    <row r="1258" spans="1:14" ht="14.25">
      <c r="A1258" s="52"/>
      <c r="D1258" s="52"/>
      <c r="E1258" s="52"/>
      <c r="F1258" s="99"/>
      <c r="H1258" s="74"/>
      <c r="J1258"/>
      <c r="K1258"/>
      <c r="L1258"/>
      <c r="M1258"/>
      <c r="N1258"/>
    </row>
    <row r="1259" spans="1:14" ht="14.25">
      <c r="A1259" s="52"/>
      <c r="D1259" s="52"/>
      <c r="E1259" s="52"/>
      <c r="F1259" s="99"/>
      <c r="H1259" s="74"/>
      <c r="J1259"/>
      <c r="K1259"/>
      <c r="L1259"/>
      <c r="M1259"/>
      <c r="N1259"/>
    </row>
    <row r="1260" spans="1:14" ht="14.25">
      <c r="A1260" s="52"/>
      <c r="D1260" s="52"/>
      <c r="E1260" s="52"/>
      <c r="F1260" s="99"/>
      <c r="H1260" s="74"/>
      <c r="J1260"/>
      <c r="K1260"/>
      <c r="L1260"/>
      <c r="M1260"/>
      <c r="N1260"/>
    </row>
    <row r="1261" spans="1:14" ht="14.25">
      <c r="A1261" s="52"/>
      <c r="D1261" s="52"/>
      <c r="E1261" s="52"/>
      <c r="F1261" s="99"/>
      <c r="H1261" s="74"/>
      <c r="J1261"/>
      <c r="K1261"/>
      <c r="L1261"/>
      <c r="M1261"/>
      <c r="N1261"/>
    </row>
    <row r="1262" spans="1:14" ht="14.25">
      <c r="A1262" s="52"/>
      <c r="D1262" s="52"/>
      <c r="E1262" s="52"/>
      <c r="F1262" s="99"/>
      <c r="H1262" s="74"/>
      <c r="J1262"/>
      <c r="K1262"/>
      <c r="L1262"/>
      <c r="M1262"/>
      <c r="N1262"/>
    </row>
    <row r="1263" spans="1:14" ht="14.25">
      <c r="A1263" s="52"/>
      <c r="D1263" s="52"/>
      <c r="E1263" s="52"/>
      <c r="F1263" s="99"/>
      <c r="H1263" s="74"/>
      <c r="J1263"/>
      <c r="K1263"/>
      <c r="L1263"/>
      <c r="M1263"/>
      <c r="N1263"/>
    </row>
    <row r="1264" spans="1:14" ht="14.25">
      <c r="A1264" s="52"/>
      <c r="D1264" s="52"/>
      <c r="E1264" s="52"/>
      <c r="F1264" s="99"/>
      <c r="H1264" s="74"/>
      <c r="J1264"/>
      <c r="K1264"/>
      <c r="L1264"/>
      <c r="M1264"/>
      <c r="N1264"/>
    </row>
    <row r="1265" spans="1:14" ht="14.25">
      <c r="A1265" s="52"/>
      <c r="D1265" s="52"/>
      <c r="E1265" s="52"/>
      <c r="F1265" s="99"/>
      <c r="H1265" s="74"/>
      <c r="J1265"/>
      <c r="K1265"/>
      <c r="L1265"/>
      <c r="M1265"/>
      <c r="N1265"/>
    </row>
    <row r="1266" spans="1:14" ht="14.25">
      <c r="A1266" s="52"/>
      <c r="D1266" s="52"/>
      <c r="E1266" s="52"/>
      <c r="F1266" s="99"/>
      <c r="H1266" s="74"/>
      <c r="J1266"/>
      <c r="K1266"/>
      <c r="L1266"/>
      <c r="M1266"/>
      <c r="N1266"/>
    </row>
    <row r="1267" spans="1:14" ht="14.25">
      <c r="A1267" s="52"/>
      <c r="D1267" s="52"/>
      <c r="E1267" s="52"/>
      <c r="F1267" s="99"/>
      <c r="H1267" s="74"/>
      <c r="J1267"/>
      <c r="K1267"/>
      <c r="L1267"/>
      <c r="M1267"/>
      <c r="N1267"/>
    </row>
    <row r="1268" spans="1:14" ht="14.25">
      <c r="A1268" s="52"/>
      <c r="D1268" s="52"/>
      <c r="E1268" s="52"/>
      <c r="F1268" s="99"/>
      <c r="H1268" s="74"/>
      <c r="J1268"/>
      <c r="K1268"/>
      <c r="L1268"/>
      <c r="M1268"/>
      <c r="N1268"/>
    </row>
    <row r="1269" spans="1:14" ht="14.25">
      <c r="A1269" s="52"/>
      <c r="D1269" s="52"/>
      <c r="E1269" s="52"/>
      <c r="F1269" s="99"/>
      <c r="H1269" s="74"/>
      <c r="J1269"/>
      <c r="K1269"/>
      <c r="L1269"/>
      <c r="M1269"/>
      <c r="N1269"/>
    </row>
    <row r="1270" spans="1:14" ht="14.25">
      <c r="A1270" s="52"/>
      <c r="D1270" s="52"/>
      <c r="E1270" s="52"/>
      <c r="F1270" s="99"/>
      <c r="H1270" s="74"/>
      <c r="J1270"/>
      <c r="K1270"/>
      <c r="L1270"/>
      <c r="M1270"/>
      <c r="N1270"/>
    </row>
    <row r="1271" spans="1:14" ht="14.25">
      <c r="A1271" s="52"/>
      <c r="D1271" s="52"/>
      <c r="E1271" s="52"/>
      <c r="F1271" s="99"/>
      <c r="H1271" s="74"/>
      <c r="J1271"/>
      <c r="K1271"/>
      <c r="L1271"/>
      <c r="M1271"/>
      <c r="N1271"/>
    </row>
    <row r="1272" spans="1:14" ht="14.25">
      <c r="A1272" s="52"/>
      <c r="D1272" s="52"/>
      <c r="E1272" s="52"/>
      <c r="F1272" s="99"/>
      <c r="H1272" s="74"/>
      <c r="J1272"/>
      <c r="K1272"/>
      <c r="L1272"/>
      <c r="M1272"/>
      <c r="N1272"/>
    </row>
    <row r="1273" spans="1:14" ht="14.25">
      <c r="A1273" s="52"/>
      <c r="D1273" s="52"/>
      <c r="E1273" s="52"/>
      <c r="F1273" s="99"/>
      <c r="H1273" s="74"/>
      <c r="J1273"/>
      <c r="K1273"/>
      <c r="L1273"/>
      <c r="M1273"/>
      <c r="N1273"/>
    </row>
    <row r="1274" spans="1:14" ht="14.25">
      <c r="A1274" s="52"/>
      <c r="D1274" s="52"/>
      <c r="E1274" s="52"/>
      <c r="F1274" s="99"/>
      <c r="H1274" s="74"/>
      <c r="J1274"/>
      <c r="K1274"/>
      <c r="L1274"/>
      <c r="M1274"/>
      <c r="N1274"/>
    </row>
    <row r="1275" spans="1:14" ht="14.25">
      <c r="A1275" s="52"/>
      <c r="D1275" s="52"/>
      <c r="E1275" s="52"/>
      <c r="F1275" s="99"/>
      <c r="H1275" s="74"/>
      <c r="J1275"/>
      <c r="K1275"/>
      <c r="L1275"/>
      <c r="M1275"/>
      <c r="N1275"/>
    </row>
    <row r="1276" spans="1:14" ht="14.25">
      <c r="A1276" s="52"/>
      <c r="D1276" s="52"/>
      <c r="E1276" s="52"/>
      <c r="F1276" s="99"/>
      <c r="H1276" s="74"/>
      <c r="J1276"/>
      <c r="K1276"/>
      <c r="L1276"/>
      <c r="M1276"/>
      <c r="N1276"/>
    </row>
    <row r="1277" spans="1:14" ht="14.25">
      <c r="A1277" s="52"/>
      <c r="D1277" s="52"/>
      <c r="E1277" s="52"/>
      <c r="F1277" s="99"/>
      <c r="H1277" s="74"/>
      <c r="J1277"/>
      <c r="K1277"/>
      <c r="L1277"/>
      <c r="M1277"/>
      <c r="N1277"/>
    </row>
    <row r="1278" spans="1:14" ht="14.25">
      <c r="A1278" s="52"/>
      <c r="D1278" s="52"/>
      <c r="E1278" s="52"/>
      <c r="F1278" s="99"/>
      <c r="H1278" s="74"/>
      <c r="J1278"/>
      <c r="K1278"/>
      <c r="L1278"/>
      <c r="M1278"/>
      <c r="N1278"/>
    </row>
    <row r="1279" spans="1:14" ht="14.25">
      <c r="A1279" s="52"/>
      <c r="D1279" s="52"/>
      <c r="E1279" s="52"/>
      <c r="F1279" s="99"/>
      <c r="H1279" s="74"/>
      <c r="J1279"/>
      <c r="K1279"/>
      <c r="L1279"/>
      <c r="M1279"/>
      <c r="N1279"/>
    </row>
    <row r="1280" spans="1:14" ht="14.25">
      <c r="A1280" s="52"/>
      <c r="D1280" s="52"/>
      <c r="E1280" s="52"/>
      <c r="F1280" s="99"/>
      <c r="H1280" s="74"/>
      <c r="J1280"/>
      <c r="K1280"/>
      <c r="L1280"/>
      <c r="M1280"/>
      <c r="N1280"/>
    </row>
    <row r="1281" spans="1:14" ht="14.25">
      <c r="A1281" s="52"/>
      <c r="D1281" s="52"/>
      <c r="E1281" s="52"/>
      <c r="F1281" s="99"/>
      <c r="H1281" s="74"/>
      <c r="J1281"/>
      <c r="K1281"/>
      <c r="L1281"/>
      <c r="M1281"/>
      <c r="N1281"/>
    </row>
    <row r="1282" spans="1:14" ht="14.25">
      <c r="A1282" s="52"/>
      <c r="D1282" s="52"/>
      <c r="E1282" s="52"/>
      <c r="F1282" s="99"/>
      <c r="H1282" s="74"/>
      <c r="J1282"/>
      <c r="K1282"/>
      <c r="L1282"/>
      <c r="M1282"/>
      <c r="N1282"/>
    </row>
    <row r="1283" spans="1:14" ht="14.25">
      <c r="A1283" s="52"/>
      <c r="D1283" s="52"/>
      <c r="E1283" s="52"/>
      <c r="F1283" s="99"/>
      <c r="H1283" s="74"/>
      <c r="J1283"/>
      <c r="K1283"/>
      <c r="L1283"/>
      <c r="M1283"/>
      <c r="N1283"/>
    </row>
    <row r="1284" spans="1:14" ht="14.25">
      <c r="A1284" s="52"/>
      <c r="D1284" s="52"/>
      <c r="E1284" s="52"/>
      <c r="F1284" s="99"/>
      <c r="H1284" s="74"/>
      <c r="J1284"/>
      <c r="K1284"/>
      <c r="L1284"/>
      <c r="M1284"/>
      <c r="N1284"/>
    </row>
  </sheetData>
  <mergeCells count="7">
    <mergeCell ref="C2:G2"/>
    <mergeCell ref="C423:F423"/>
    <mergeCell ref="B11:E11"/>
    <mergeCell ref="C3:G3"/>
    <mergeCell ref="C4:G4"/>
    <mergeCell ref="B9:F9"/>
    <mergeCell ref="B8:G8"/>
  </mergeCells>
  <printOptions horizontalCentered="1"/>
  <pageMargins left="0.39370078740157483" right="0.39370078740157483" top="0.47244094488188981" bottom="1.0236220472440944" header="0" footer="0.39370078740157483"/>
  <pageSetup scale="70" orientation="portrait" r:id="rId1"/>
  <headerFooter>
    <oddFooter xml:space="preserve">&amp;C&amp;G&amp;R&amp;9&amp;P DE &amp;N&amp;8
</oddFooter>
  </headerFooter>
  <rowBreaks count="10" manualBreakCount="10">
    <brk id="117" max="7" man="1"/>
    <brk id="144" max="7" man="1"/>
    <brk id="164" max="7" man="1"/>
    <brk id="188" max="7" man="1"/>
    <brk id="205" max="7" man="1"/>
    <brk id="227" max="7" man="1"/>
    <brk id="244" max="7" man="1"/>
    <brk id="309" max="7" man="1"/>
    <brk id="320" max="7" man="1"/>
    <brk id="346"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LA GLORIA</vt:lpstr>
      <vt:lpstr>'LA GLORIA'!Área_de_impresión</vt:lpstr>
      <vt:lpstr>'LA GLORIA'!Títulos_a_imprimir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Jose Lionel Santa Anna Carcini</cp:lastModifiedBy>
  <cp:lastPrinted>2023-03-06T19:37:28Z</cp:lastPrinted>
  <dcterms:created xsi:type="dcterms:W3CDTF">2016-12-02T00:52:13Z</dcterms:created>
  <dcterms:modified xsi:type="dcterms:W3CDTF">2023-03-17T23:09:00Z</dcterms:modified>
</cp:coreProperties>
</file>